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fabia\Downloads\"/>
    </mc:Choice>
  </mc:AlternateContent>
  <xr:revisionPtr revIDLastSave="0" documentId="13_ncr:1_{574D5A23-CDBD-45C2-AB8E-D07EC2380C6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° FICH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a7URXfnsMq5IKWq/33Pw0TO42DeM+4/PgfECqTTkVPk="/>
    </ext>
  </extLst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K47" i="1"/>
  <c r="J47" i="1"/>
  <c r="I47" i="1"/>
  <c r="H47" i="1"/>
  <c r="G47" i="1"/>
  <c r="K46" i="1"/>
  <c r="J46" i="1"/>
  <c r="I46" i="1"/>
  <c r="H46" i="1"/>
  <c r="G46" i="1"/>
  <c r="K45" i="1"/>
  <c r="J45" i="1"/>
  <c r="I45" i="1"/>
  <c r="H45" i="1"/>
  <c r="G45" i="1"/>
  <c r="K44" i="1"/>
  <c r="J44" i="1"/>
  <c r="I44" i="1"/>
  <c r="H44" i="1"/>
  <c r="G44" i="1"/>
  <c r="K43" i="1"/>
  <c r="J43" i="1"/>
  <c r="I43" i="1"/>
  <c r="H43" i="1"/>
  <c r="G43" i="1"/>
  <c r="K42" i="1"/>
  <c r="J42" i="1"/>
  <c r="I42" i="1"/>
  <c r="H42" i="1"/>
  <c r="G42" i="1"/>
  <c r="K41" i="1"/>
  <c r="J41" i="1"/>
  <c r="I41" i="1"/>
  <c r="H41" i="1"/>
  <c r="G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H37" i="1"/>
  <c r="G37" i="1"/>
  <c r="K36" i="1"/>
  <c r="J36" i="1"/>
  <c r="I36" i="1"/>
  <c r="H36" i="1"/>
  <c r="G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K32" i="1"/>
  <c r="J32" i="1"/>
  <c r="I32" i="1"/>
  <c r="H32" i="1"/>
  <c r="G32" i="1"/>
  <c r="K31" i="1"/>
  <c r="J31" i="1"/>
  <c r="I31" i="1"/>
  <c r="H31" i="1"/>
  <c r="G31" i="1"/>
  <c r="K30" i="1"/>
  <c r="J30" i="1"/>
  <c r="I30" i="1"/>
  <c r="H30" i="1"/>
  <c r="G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H24" i="1"/>
  <c r="G24" i="1"/>
  <c r="K23" i="1"/>
  <c r="J23" i="1"/>
  <c r="I23" i="1"/>
  <c r="H23" i="1"/>
  <c r="G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K18" i="1"/>
  <c r="J18" i="1"/>
  <c r="I18" i="1"/>
  <c r="H18" i="1"/>
  <c r="G18" i="1"/>
  <c r="K17" i="1"/>
  <c r="J17" i="1"/>
  <c r="I17" i="1"/>
  <c r="H17" i="1"/>
  <c r="G17" i="1"/>
  <c r="K16" i="1"/>
  <c r="J16" i="1"/>
  <c r="I16" i="1"/>
  <c r="H16" i="1"/>
  <c r="G16" i="1"/>
  <c r="K15" i="1"/>
  <c r="J15" i="1"/>
  <c r="I15" i="1"/>
  <c r="H15" i="1"/>
  <c r="G15" i="1"/>
  <c r="K14" i="1"/>
  <c r="J14" i="1"/>
  <c r="I14" i="1"/>
  <c r="H14" i="1"/>
  <c r="G14" i="1"/>
  <c r="K13" i="1"/>
  <c r="J13" i="1"/>
  <c r="I13" i="1"/>
  <c r="H13" i="1"/>
  <c r="G13" i="1"/>
  <c r="N12" i="1"/>
  <c r="P12" i="1" s="1"/>
  <c r="R12" i="1" s="1"/>
  <c r="T12" i="1" s="1"/>
  <c r="V12" i="1" s="1"/>
  <c r="X12" i="1" s="1"/>
  <c r="Z12" i="1" s="1"/>
  <c r="AB12" i="1" s="1"/>
  <c r="AD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11" authorId="0" shapeId="0" xr:uid="{00000000-0006-0000-0000-000002000000}">
      <text>
        <r>
          <rPr>
            <sz val="11"/>
            <color rgb="FF000000"/>
            <rFont val="Calibri"/>
            <scheme val="minor"/>
          </rPr>
          <t>======
ID#AAABvbRYrz0
HP    (2026-02-16 22:14:34)
C.E Con Excusa
S.E Sin Excusa</t>
        </r>
      </text>
    </comment>
    <comment ref="O11" authorId="0" shapeId="0" xr:uid="{00000000-0006-0000-0000-000005000000}">
      <text>
        <r>
          <rPr>
            <sz val="11"/>
            <color rgb="FF000000"/>
            <rFont val="Calibri"/>
            <scheme val="minor"/>
          </rPr>
          <t>======
ID#AAABvbRYrzs
HP    (2026-02-16 22:14:34)
C.E Con Excusa
S.E Sin Excusa</t>
        </r>
      </text>
    </comment>
    <comment ref="Q11" authorId="0" shapeId="0" xr:uid="{00000000-0006-0000-0000-000006000000}">
      <text>
        <r>
          <rPr>
            <sz val="11"/>
            <color rgb="FF000000"/>
            <rFont val="Calibri"/>
            <scheme val="minor"/>
          </rPr>
          <t>======
ID#AAABvbRYr0M
HP    (2026-02-16 22:14:34)
C.E Con Excusa
S.E Sin Excusa</t>
        </r>
      </text>
    </comment>
    <comment ref="S11" authorId="0" shapeId="0" xr:uid="{00000000-0006-0000-0000-000007000000}">
      <text>
        <r>
          <rPr>
            <sz val="11"/>
            <color rgb="FF000000"/>
            <rFont val="Calibri"/>
            <scheme val="minor"/>
          </rPr>
          <t>======
ID#AAABvbRYr0E
HP    (2026-02-16 22:14:34)
C.E Con Excusa
S.E Sin Excusa</t>
        </r>
      </text>
    </comment>
    <comment ref="U11" authorId="0" shapeId="0" xr:uid="{00000000-0006-0000-0000-000008000000}">
      <text>
        <r>
          <rPr>
            <sz val="11"/>
            <color rgb="FF000000"/>
            <rFont val="Calibri"/>
            <scheme val="minor"/>
          </rPr>
          <t>======
ID#AAABvbRYrz8
HP    (2026-02-16 22:14:34)
C.E Con Excusa
S.E Sin Excusa</t>
        </r>
      </text>
    </comment>
    <comment ref="W11" authorId="0" shapeId="0" xr:uid="{00000000-0006-0000-0000-000009000000}">
      <text>
        <r>
          <rPr>
            <sz val="11"/>
            <color rgb="FF000000"/>
            <rFont val="Calibri"/>
            <scheme val="minor"/>
          </rPr>
          <t>======
ID#AAABvbRYr0Q
HP    (2026-02-16 22:14:34)
C.E Con Excusa
S.E Sin Excusa</t>
        </r>
      </text>
    </comment>
    <comment ref="Y11" authorId="0" shapeId="0" xr:uid="{00000000-0006-0000-0000-00000A000000}">
      <text>
        <r>
          <rPr>
            <sz val="11"/>
            <color rgb="FF000000"/>
            <rFont val="Calibri"/>
            <scheme val="minor"/>
          </rPr>
          <t>======
ID#AAABvbRYr0A
HP    (2026-02-16 22:14:34)
C.E Con Excusa
S.E Sin Excusa</t>
        </r>
      </text>
    </comment>
    <comment ref="AA11" authorId="0" shapeId="0" xr:uid="{00000000-0006-0000-0000-000001000000}">
      <text>
        <r>
          <rPr>
            <sz val="11"/>
            <color rgb="FF000000"/>
            <rFont val="Calibri"/>
            <scheme val="minor"/>
          </rPr>
          <t>======
ID#AAABvbRYr0I
HP    (2026-02-16 22:14:34)
C.E Con Excusa
S.E Sin Excusa</t>
        </r>
      </text>
    </comment>
    <comment ref="AC11" authorId="0" shapeId="0" xr:uid="{00000000-0006-0000-0000-000003000000}">
      <text>
        <r>
          <rPr>
            <sz val="11"/>
            <color rgb="FF000000"/>
            <rFont val="Calibri"/>
            <scheme val="minor"/>
          </rPr>
          <t>======
ID#AAABvbRYrzw
HP    (2026-02-16 22:14:34)
C.E Con Excusa
S.E Sin Excusa</t>
        </r>
      </text>
    </comment>
    <comment ref="AE11" authorId="0" shapeId="0" xr:uid="{00000000-0006-0000-0000-000004000000}">
      <text>
        <r>
          <rPr>
            <sz val="11"/>
            <color rgb="FF000000"/>
            <rFont val="Calibri"/>
            <scheme val="minor"/>
          </rPr>
          <t>======
ID#AAABvbRYrz4
HP    (2026-02-16 22:14:34)
C.E Con Excusa
S.E Sin Excusa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kDXj+itbO0G1cuVIc2m6jrcI8vQ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<sst xmlns="http://schemas.openxmlformats.org/spreadsheetml/2006/main" count="424" uniqueCount="154">
  <si>
    <t xml:space="preserve">SERVICIO NACIONAL DE APRENDIZAJE SENA
ARTICULACIÓN DEL SENA CON LA EDUCACION MEDIA
FORMATO DE ASISTENCIA </t>
  </si>
  <si>
    <t>Nombre Instructor</t>
  </si>
  <si>
    <t>Tipo</t>
  </si>
  <si>
    <t>No Documento:</t>
  </si>
  <si>
    <t>No. Ficha</t>
  </si>
  <si>
    <t>Fecha inicio trimestre</t>
  </si>
  <si>
    <t>REGIONAL:</t>
  </si>
  <si>
    <t>DISTRITO CAPITAL</t>
  </si>
  <si>
    <t>JHEYSON FABIAN VILLAVISAN BUITRAGO</t>
  </si>
  <si>
    <t>C.C.</t>
  </si>
  <si>
    <t>GRADO</t>
  </si>
  <si>
    <t>ONCE</t>
  </si>
  <si>
    <t>Fecha fin trimestre</t>
  </si>
  <si>
    <t>CENTRO DE FORMACIÓN:</t>
  </si>
  <si>
    <t>CENTRO DE DISEÑO Y METROLOGÍA</t>
  </si>
  <si>
    <t>Día(s) de la sesión  de Formación</t>
  </si>
  <si>
    <t>Jornada</t>
  </si>
  <si>
    <t>PROGRAMA DE FORMACIÓN</t>
  </si>
  <si>
    <t>INSTITUCIÓN EDUCATIVA</t>
  </si>
  <si>
    <t>DOCENTE ENLACE</t>
  </si>
  <si>
    <t>MARTES-JUEVES</t>
  </si>
  <si>
    <t>DIURNA</t>
  </si>
  <si>
    <t>TÉCNICO EN PROGRAMACIÓN DE SOFTWARE</t>
  </si>
  <si>
    <t>COLEGIO REPUBLICA DE PANAMÁ</t>
  </si>
  <si>
    <t>LEIDY GIRALDO</t>
  </si>
  <si>
    <t>Competencia</t>
  </si>
  <si>
    <t>Resultado de Aprendizaje</t>
  </si>
  <si>
    <t>DATOS COMPLEMENTARIOS</t>
  </si>
  <si>
    <t>No.</t>
  </si>
  <si>
    <t>APRENDICES</t>
  </si>
  <si>
    <t>TIPO D.I</t>
  </si>
  <si>
    <t>DOCUMENTO</t>
  </si>
  <si>
    <t>ESTADO</t>
  </si>
  <si>
    <t>ASISTIO</t>
  </si>
  <si>
    <t>TARDE</t>
  </si>
  <si>
    <t>FALLAS</t>
  </si>
  <si>
    <t>CON EXCUSA</t>
  </si>
  <si>
    <t>SIN EXCUSA</t>
  </si>
  <si>
    <t>FECHA SESION</t>
  </si>
  <si>
    <t>TIPO FALLA</t>
  </si>
  <si>
    <t>TELEFONO No.</t>
  </si>
  <si>
    <t>CORREO</t>
  </si>
  <si>
    <t>APELLIDOS</t>
  </si>
  <si>
    <t>NOMBRES</t>
  </si>
  <si>
    <t>OJEDA MEJIA</t>
  </si>
  <si>
    <t>JUAN DIEGO</t>
  </si>
  <si>
    <t>T.I</t>
  </si>
  <si>
    <t>FORMACIÓN</t>
  </si>
  <si>
    <t>A</t>
  </si>
  <si>
    <t>ZAPATA  AGUILAR</t>
  </si>
  <si>
    <t>SARA VALENTINA</t>
  </si>
  <si>
    <t>C.C</t>
  </si>
  <si>
    <t>F</t>
  </si>
  <si>
    <t>AMAYA ACERO</t>
  </si>
  <si>
    <t>DIEGO ESTEBAN</t>
  </si>
  <si>
    <t>ARIAS RODRIGUEZ</t>
  </si>
  <si>
    <t>ANA GABRIELA</t>
  </si>
  <si>
    <t xml:space="preserve">ARIAS TORRES </t>
  </si>
  <si>
    <t>DIANA SOFIA</t>
  </si>
  <si>
    <t>BOHORQUEZ LARA</t>
  </si>
  <si>
    <t>LAURA VALENTINA</t>
  </si>
  <si>
    <t>BUITRAGO OCAMPO</t>
  </si>
  <si>
    <t>VIDA ITZEL</t>
  </si>
  <si>
    <t>CORREDOR GOMEZ</t>
  </si>
  <si>
    <t>ZARAY DANIELA</t>
  </si>
  <si>
    <t>CUERVO PARRA</t>
  </si>
  <si>
    <t>SEBASTIAN</t>
  </si>
  <si>
    <t>CARRILLO CARRILLO</t>
  </si>
  <si>
    <t>JONATHAN ALEJANDRO</t>
  </si>
  <si>
    <t>DELGADO ANGULO</t>
  </si>
  <si>
    <t>ANDRES EDUARDO</t>
  </si>
  <si>
    <t>PPT</t>
  </si>
  <si>
    <t>DIAZ FUENTES</t>
  </si>
  <si>
    <t>HELEN MARIANA</t>
  </si>
  <si>
    <t>ESCALANTE FERNANDEZ</t>
  </si>
  <si>
    <t>KEVIN GABRIEL</t>
  </si>
  <si>
    <t>FIGUEROA GOMEZ</t>
  </si>
  <si>
    <t>JUAN PABLO</t>
  </si>
  <si>
    <t>GARZON PINZON</t>
  </si>
  <si>
    <t>JHOJAN DAVID</t>
  </si>
  <si>
    <t>GOMEZ CARCAMO</t>
  </si>
  <si>
    <t>LEIDYS JULIANA</t>
  </si>
  <si>
    <t>S.E</t>
  </si>
  <si>
    <t>GOMEZ FETIVA</t>
  </si>
  <si>
    <t>ANDRES FELIPE</t>
  </si>
  <si>
    <t>HERRERA MELO</t>
  </si>
  <si>
    <t xml:space="preserve">ANYELINA </t>
  </si>
  <si>
    <t>MAHECHA JIMENEZ</t>
  </si>
  <si>
    <t>JHOLMAN EDUARDO</t>
  </si>
  <si>
    <t>MARROQUIN MORENO</t>
  </si>
  <si>
    <t>OSIRIS ADELA</t>
  </si>
  <si>
    <t>MARTINEZ ACUÑA</t>
  </si>
  <si>
    <t>MIGUEL ANDRES</t>
  </si>
  <si>
    <t>MORALES PRIETO</t>
  </si>
  <si>
    <t>LAURA NATALIA</t>
  </si>
  <si>
    <t>OBREZTCHIKOV PUELLO</t>
  </si>
  <si>
    <t>VLADIMIR</t>
  </si>
  <si>
    <t>ORTIZ PINZON</t>
  </si>
  <si>
    <t>CRISTOFER ALBERTO</t>
  </si>
  <si>
    <t>PACHECO DE LA ROSA</t>
  </si>
  <si>
    <t>DANIELA SOFIA</t>
  </si>
  <si>
    <t>QUINTERO LIZARAZO</t>
  </si>
  <si>
    <t>JUAN CAMILO</t>
  </si>
  <si>
    <t>MANCILLA QUIÑONES</t>
  </si>
  <si>
    <t>LUISA FERNANDA</t>
  </si>
  <si>
    <t>RODRIGUEZ JIMINEZ</t>
  </si>
  <si>
    <t>ERIC SANTIAGO</t>
  </si>
  <si>
    <t>RODRIGUEZ SEQUEA</t>
  </si>
  <si>
    <t>JONATHAN DAVID</t>
  </si>
  <si>
    <t>SEPULVEDA CARREÑO</t>
  </si>
  <si>
    <t>LUNA VALENTINA</t>
  </si>
  <si>
    <t>SANDOVAL AGUILAR</t>
  </si>
  <si>
    <t>LINA MARIANA</t>
  </si>
  <si>
    <t xml:space="preserve">URIBE CARDOZO </t>
  </si>
  <si>
    <t>VALERY JULIANA</t>
  </si>
  <si>
    <t>ZAMBRANO VILORIA</t>
  </si>
  <si>
    <t xml:space="preserve">AYAWI </t>
  </si>
  <si>
    <t>VILLALBA LAGARES</t>
  </si>
  <si>
    <t xml:space="preserve">GABRIEL </t>
  </si>
  <si>
    <t>SOTELO GARCIA</t>
  </si>
  <si>
    <t>VANEGAS ZARABANDA</t>
  </si>
  <si>
    <t>SHARICK NICOLLE</t>
  </si>
  <si>
    <t>Ortega Valbuena</t>
  </si>
  <si>
    <t>Sara VALENTINA</t>
  </si>
  <si>
    <r>
      <rPr>
        <b/>
        <sz val="9"/>
        <color rgb="FF000000"/>
        <rFont val="Arial"/>
      </rPr>
      <t>I</t>
    </r>
    <r>
      <rPr>
        <b/>
        <sz val="8"/>
        <color rgb="FF000000"/>
        <rFont val="Arial"/>
      </rPr>
      <t>NSTRUCTOR (A)</t>
    </r>
    <r>
      <rPr>
        <b/>
        <sz val="9"/>
        <color rgb="FF000000"/>
        <rFont val="Arial"/>
      </rPr>
      <t>:</t>
    </r>
  </si>
  <si>
    <t>VOCERO O SUBVOCERO (A):</t>
  </si>
  <si>
    <t>FORMATO NO CONTROLADO POR SIGA SENA</t>
  </si>
  <si>
    <t xml:space="preserve">FIRMA:  </t>
  </si>
  <si>
    <t>FIRMA:</t>
  </si>
  <si>
    <t>CASTILLO DIAZ JOHAN SEBASTIAN</t>
  </si>
  <si>
    <t>CENDALES OCHOA DANIEL SANTIAGO</t>
  </si>
  <si>
    <t>CRUZ SANTIAGO LINDA CELIN</t>
  </si>
  <si>
    <t>DAZA DIAZ LAURA SOFIA</t>
  </si>
  <si>
    <t>DAZA LUNA THOMAS</t>
  </si>
  <si>
    <t>DIAZ PALOMINO CESAR STEVEN</t>
  </si>
  <si>
    <t>GARCIA GUTIERREZ JAVIER STEVEN</t>
  </si>
  <si>
    <t>GOMEZ MALAVER KEVIN JOHEEL</t>
  </si>
  <si>
    <t>HERNANDEZ ARENAS SAMUEL ANDRES</t>
  </si>
  <si>
    <t>HERNANDEZ ARENAS JESUS DAVID</t>
  </si>
  <si>
    <t>LOPEZ MEJIA JUAN ESTEBAN</t>
  </si>
  <si>
    <t>MENDOZA POVEDA JULIAN ALEJANDRO</t>
  </si>
  <si>
    <t>MUÑOZ QUIROGA JUAN CARLOS</t>
  </si>
  <si>
    <t>MUÑOZ SIERRA ANA MARIA</t>
  </si>
  <si>
    <t>PERDOMO ARIAS JHOENDRY JOSE</t>
  </si>
  <si>
    <t>POTOSI ALBARRAN JHOSTIN ELIEL</t>
  </si>
  <si>
    <t xml:space="preserve">PULIDO ARIAS DANIEL </t>
  </si>
  <si>
    <t>PUPO RODRIGUEZ ELIAN DAVID</t>
  </si>
  <si>
    <t>ROVIRA MARTINEZ SAMUEL FERNANDO</t>
  </si>
  <si>
    <t>SECHAGUE MARROQUIN JUAN SEBASTIAN</t>
  </si>
  <si>
    <t>SOLER LEGUIZAMON DYLANN SANTIAGO</t>
  </si>
  <si>
    <t>TIQUE CARDENAS MICHEL NICOLAS</t>
  </si>
  <si>
    <t>URDANETA MATA LUCILA</t>
  </si>
  <si>
    <t>VASQUEZ NIVIAYO SAMUEL</t>
  </si>
  <si>
    <t>ZAMORA BERNAL GABRIEL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</si>
</sst>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rgb="FF000000"/>
      <name val="Calibri"/>
      <scheme val="minor"/>
    </font>
    <font>
      <sz val="9"/>
      <color rgb="FF000000"/>
      <name val="Arial"/>
    </font>
    <font>
      <sz val="11"/>
      <name val="Calibri"/>
    </font>
    <font>
      <b/>
      <sz val="9"/>
      <color rgb="FF000000"/>
      <name val="Arial"/>
    </font>
    <font>
      <sz val="11"/>
      <color rgb="FF000000"/>
      <name val="Calibri"/>
    </font>
    <font>
      <b/>
      <sz val="11"/>
      <color theme="1"/>
      <name val="Calibri"/>
    </font>
    <font>
      <b/>
      <sz val="10"/>
      <color rgb="FF000000"/>
      <name val="Arial"/>
    </font>
    <font>
      <b/>
      <sz val="14"/>
      <color rgb="FF000000"/>
      <name val="Calibri"/>
    </font>
    <font>
      <b/>
      <sz val="8"/>
      <color rgb="FF000000"/>
      <name val="Arial"/>
    </font>
    <font>
      <sz val="10"/>
      <color rgb="FF000000"/>
      <name val="Arial"/>
    </font>
    <font>
      <sz val="9"/>
      <color theme="1"/>
      <name val="Arial"/>
    </font>
    <font>
      <sz val="11"/>
      <color rgb="FF00B050"/>
      <name val="Calibri"/>
    </font>
    <font>
      <sz val="11"/>
      <color rgb="FF974806"/>
      <name val="Calibri"/>
    </font>
    <font>
      <sz val="11"/>
      <color rgb="FFFF0000"/>
      <name val="Calibri"/>
    </font>
    <font>
      <sz val="11"/>
      <color rgb="FF31859B"/>
      <name val="Calibri"/>
    </font>
    <font>
      <sz val="10"/>
      <color rgb="FF4F6128"/>
      <name val="Corbel"/>
    </font>
    <font>
      <sz val="11"/>
      <color theme="1"/>
      <name val="Calibri"/>
    </font>
    <font>
      <b/>
      <sz val="14"/>
      <color rgb="FF000000"/>
      <name val="Arial"/>
    </font>
    <font>
      <sz val="9"/>
      <color rgb="FF000000"/>
      <name val="Calibri"/>
    </font>
    <font>
      <sz val="9"/>
      <color rgb="FF000000"/>
      <name val="Fairwater Script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rgb="FFC2D69B"/>
        <bgColor rgb="FFC2D69B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14" fontId="3" fillId="3" borderId="41" xfId="0" applyNumberFormat="1" applyFont="1" applyFill="1" applyBorder="1" applyAlignment="1">
      <alignment horizontal="center" vertical="center" wrapText="1"/>
    </xf>
    <xf numFmtId="14" fontId="3" fillId="3" borderId="39" xfId="0" applyNumberFormat="1" applyFont="1" applyFill="1" applyBorder="1" applyAlignment="1">
      <alignment horizontal="center" vertical="center" wrapText="1"/>
    </xf>
    <xf numFmtId="14" fontId="3" fillId="3" borderId="42" xfId="0" applyNumberFormat="1" applyFont="1" applyFill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wrapText="1"/>
    </xf>
    <xf numFmtId="0" fontId="10" fillId="0" borderId="39" xfId="0" applyFont="1" applyBorder="1" applyAlignment="1">
      <alignment horizontal="center" wrapText="1"/>
    </xf>
    <xf numFmtId="0" fontId="11" fillId="0" borderId="46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wrapText="1"/>
    </xf>
    <xf numFmtId="0" fontId="10" fillId="0" borderId="51" xfId="0" applyFont="1" applyBorder="1" applyAlignment="1">
      <alignment horizontal="center" wrapText="1"/>
    </xf>
    <xf numFmtId="0" fontId="11" fillId="0" borderId="5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6" fillId="0" borderId="50" xfId="0" applyFont="1" applyBorder="1"/>
    <xf numFmtId="0" fontId="16" fillId="0" borderId="51" xfId="0" applyFont="1" applyBorder="1"/>
    <xf numFmtId="0" fontId="10" fillId="0" borderId="50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wrapText="1"/>
    </xf>
    <xf numFmtId="0" fontId="10" fillId="0" borderId="64" xfId="0" applyFont="1" applyBorder="1" applyAlignment="1">
      <alignment horizontal="center"/>
    </xf>
    <xf numFmtId="0" fontId="10" fillId="0" borderId="44" xfId="0" applyFont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3" fillId="3" borderId="37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right" vertical="center"/>
    </xf>
    <xf numFmtId="0" fontId="5" fillId="3" borderId="1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0" fillId="0" borderId="0" xfId="0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3" xfId="0" applyFont="1" applyBorder="1" applyAlignment="1"/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/>
    <xf numFmtId="0" fontId="2" fillId="0" borderId="26" xfId="0" applyFont="1" applyBorder="1" applyAlignment="1"/>
    <xf numFmtId="0" fontId="2" fillId="0" borderId="28" xfId="0" applyFont="1" applyBorder="1" applyAlignment="1"/>
    <xf numFmtId="0" fontId="2" fillId="0" borderId="29" xfId="0" applyFont="1" applyBorder="1" applyAlignment="1"/>
    <xf numFmtId="0" fontId="2" fillId="0" borderId="31" xfId="0" applyFont="1" applyBorder="1" applyAlignment="1"/>
    <xf numFmtId="0" fontId="3" fillId="3" borderId="36" xfId="0" applyFont="1" applyFill="1" applyBorder="1" applyAlignment="1">
      <alignment horizontal="center" vertical="center" wrapText="1"/>
    </xf>
    <xf numFmtId="0" fontId="2" fillId="0" borderId="33" xfId="0" applyFont="1" applyBorder="1" applyAlignment="1"/>
    <xf numFmtId="0" fontId="3" fillId="5" borderId="51" xfId="0" applyFont="1" applyFill="1" applyBorder="1" applyAlignment="1">
      <alignment horizontal="center" vertical="center" wrapText="1"/>
    </xf>
    <xf numFmtId="0" fontId="2" fillId="0" borderId="38" xfId="0" applyFont="1" applyBorder="1" applyAlignment="1"/>
    <xf numFmtId="0" fontId="2" fillId="0" borderId="40" xfId="0" applyFont="1" applyBorder="1" applyAlignment="1"/>
    <xf numFmtId="0" fontId="2" fillId="0" borderId="43" xfId="0" applyFont="1" applyBorder="1" applyAlignment="1"/>
    <xf numFmtId="0" fontId="2" fillId="0" borderId="44" xfId="0" applyFont="1" applyBorder="1" applyAlignment="1"/>
    <xf numFmtId="0" fontId="2" fillId="0" borderId="66" xfId="0" applyFont="1" applyBorder="1" applyAlignment="1"/>
  </cellXfs>
  <cellStyles count="1">
    <cellStyle name="Normal" xfId="0" builtinId="0"/>
  </cellStyles>
  <dxfs count="28"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ont>
        <color rgb="FF366092"/>
      </font>
      <fill>
        <patternFill patternType="solid">
          <fgColor rgb="FFC6D9F0"/>
          <bgColor rgb="FFC6D9F0"/>
        </patternFill>
      </fill>
    </dxf>
    <dxf>
      <font>
        <color rgb="FF4F6128"/>
      </font>
      <fill>
        <patternFill patternType="solid">
          <fgColor rgb="FFC2D69B"/>
          <bgColor rgb="FFC2D69B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microsoft.com/office/2022/10/relationships/richValueRel" Target="richData/richValueRel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1428750</xdr:colOff>
      <xdr:row>0</xdr:row>
      <xdr:rowOff>47625</xdr:rowOff>
    </xdr:from>
    <xdr:ext cx="695325" cy="6762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006"/>
  <sheetViews>
    <sheetView tabSelected="1" topLeftCell="B1" workbookViewId="0">
      <selection activeCell="A10" sqref="A10:M10"/>
    </sheetView>
  </sheetViews>
  <sheetFormatPr defaultColWidth="14.42578125" defaultRowHeight="15" customHeight="1"/>
  <cols>
    <col min="1" max="1" width="4.42578125" customWidth="1"/>
    <col min="2" max="2" width="31.28515625" customWidth="1"/>
    <col min="3" max="3" width="28" customWidth="1"/>
    <col min="4" max="4" width="5.28515625" customWidth="1"/>
    <col min="5" max="6" width="14" customWidth="1"/>
    <col min="7" max="7" width="7.42578125" customWidth="1"/>
    <col min="8" max="8" width="6.7109375" customWidth="1"/>
    <col min="9" max="10" width="7.140625" customWidth="1"/>
    <col min="11" max="11" width="7.5703125" customWidth="1"/>
    <col min="12" max="12" width="16.28515625" customWidth="1"/>
    <col min="13" max="13" width="6.5703125" customWidth="1"/>
    <col min="14" max="14" width="16.140625" customWidth="1"/>
    <col min="15" max="15" width="6" customWidth="1"/>
    <col min="16" max="16" width="17.28515625" customWidth="1"/>
    <col min="17" max="17" width="6.7109375" customWidth="1"/>
    <col min="18" max="18" width="14.85546875" customWidth="1"/>
    <col min="19" max="19" width="6.5703125" customWidth="1"/>
    <col min="20" max="20" width="14.85546875" customWidth="1"/>
    <col min="21" max="21" width="6.7109375" customWidth="1"/>
    <col min="22" max="22" width="14.85546875" customWidth="1"/>
    <col min="23" max="23" width="6.7109375" customWidth="1"/>
    <col min="24" max="24" width="14.85546875" customWidth="1"/>
    <col min="25" max="25" width="6.7109375" customWidth="1"/>
    <col min="26" max="26" width="15.7109375" customWidth="1"/>
    <col min="27" max="27" width="6.7109375" customWidth="1"/>
    <col min="28" max="28" width="15.7109375" customWidth="1"/>
    <col min="29" max="29" width="6.7109375" customWidth="1"/>
    <col min="30" max="30" width="14.140625" customWidth="1"/>
    <col min="31" max="31" width="6.7109375" customWidth="1"/>
    <col min="32" max="32" width="9.140625" customWidth="1"/>
    <col min="33" max="33" width="20" customWidth="1"/>
    <col min="34" max="34" width="45" customWidth="1"/>
  </cols>
  <sheetData>
    <row r="1" spans="1:34" ht="15" customHeight="1">
      <c r="A1" s="72"/>
      <c r="B1" s="89"/>
      <c r="C1" s="90"/>
      <c r="D1" s="73" t="s">
        <v>0</v>
      </c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91"/>
      <c r="AF1" s="2"/>
      <c r="AG1" s="2"/>
      <c r="AH1" s="2"/>
    </row>
    <row r="2" spans="1:34" ht="15" customHeight="1">
      <c r="A2" s="92"/>
      <c r="B2" s="93"/>
      <c r="C2" s="94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5"/>
      <c r="AF2" s="2"/>
      <c r="AG2" s="2"/>
      <c r="AH2" s="2"/>
    </row>
    <row r="3" spans="1:34" ht="15" customHeight="1">
      <c r="A3" s="92"/>
      <c r="B3" s="93"/>
      <c r="C3" s="94"/>
      <c r="D3" s="92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5"/>
      <c r="AF3" s="2"/>
      <c r="AG3" s="2"/>
      <c r="AH3" s="2"/>
    </row>
    <row r="4" spans="1:34" ht="15" customHeight="1">
      <c r="A4" s="96"/>
      <c r="B4" s="97"/>
      <c r="C4" s="98"/>
      <c r="D4" s="99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1"/>
      <c r="AF4" s="2"/>
      <c r="AG4" s="2"/>
      <c r="AH4" s="2"/>
    </row>
    <row r="5" spans="1:34" ht="15" customHeight="1">
      <c r="A5" s="74" t="s">
        <v>1</v>
      </c>
      <c r="B5" s="102"/>
      <c r="C5" s="103"/>
      <c r="D5" s="3" t="s">
        <v>2</v>
      </c>
      <c r="E5" s="74" t="s">
        <v>3</v>
      </c>
      <c r="F5" s="102"/>
      <c r="G5" s="103"/>
      <c r="H5" s="74" t="s">
        <v>4</v>
      </c>
      <c r="I5" s="102"/>
      <c r="J5" s="103"/>
      <c r="K5" s="75">
        <v>3192453</v>
      </c>
      <c r="L5" s="102"/>
      <c r="M5" s="103"/>
      <c r="N5" s="76" t="s">
        <v>5</v>
      </c>
      <c r="O5" s="102"/>
      <c r="P5" s="103"/>
      <c r="Q5" s="75"/>
      <c r="R5" s="102"/>
      <c r="S5" s="103"/>
      <c r="T5" s="76" t="s">
        <v>6</v>
      </c>
      <c r="U5" s="102"/>
      <c r="V5" s="103"/>
      <c r="W5" s="75" t="s">
        <v>7</v>
      </c>
      <c r="X5" s="102"/>
      <c r="Y5" s="102"/>
      <c r="Z5" s="102"/>
      <c r="AA5" s="103"/>
      <c r="AB5" s="80"/>
      <c r="AC5" s="89"/>
      <c r="AD5" s="89"/>
      <c r="AE5" s="91"/>
      <c r="AF5" s="2"/>
      <c r="AG5" s="2"/>
      <c r="AH5" s="2"/>
    </row>
    <row r="6" spans="1:34" ht="15" customHeight="1">
      <c r="A6" s="69" t="s">
        <v>8</v>
      </c>
      <c r="B6" s="104"/>
      <c r="C6" s="105"/>
      <c r="D6" s="4" t="s">
        <v>9</v>
      </c>
      <c r="E6" s="69">
        <v>1012355635</v>
      </c>
      <c r="F6" s="104"/>
      <c r="G6" s="105"/>
      <c r="H6" s="65" t="s">
        <v>10</v>
      </c>
      <c r="I6" s="104"/>
      <c r="J6" s="105"/>
      <c r="K6" s="81" t="s">
        <v>11</v>
      </c>
      <c r="L6" s="104"/>
      <c r="M6" s="105"/>
      <c r="N6" s="64" t="s">
        <v>12</v>
      </c>
      <c r="O6" s="104"/>
      <c r="P6" s="105"/>
      <c r="Q6" s="81"/>
      <c r="R6" s="104"/>
      <c r="S6" s="105"/>
      <c r="T6" s="64" t="s">
        <v>13</v>
      </c>
      <c r="U6" s="104"/>
      <c r="V6" s="105"/>
      <c r="W6" s="81" t="s">
        <v>14</v>
      </c>
      <c r="X6" s="104"/>
      <c r="Y6" s="104"/>
      <c r="Z6" s="104"/>
      <c r="AA6" s="105"/>
      <c r="AB6" s="96"/>
      <c r="AC6" s="97"/>
      <c r="AD6" s="97"/>
      <c r="AE6" s="106"/>
      <c r="AF6" s="2"/>
      <c r="AG6" s="2"/>
      <c r="AH6" s="2"/>
    </row>
    <row r="7" spans="1:34" ht="15" customHeight="1">
      <c r="A7" s="65" t="s">
        <v>15</v>
      </c>
      <c r="B7" s="105"/>
      <c r="C7" s="5" t="s">
        <v>16</v>
      </c>
      <c r="D7" s="65" t="s">
        <v>17</v>
      </c>
      <c r="E7" s="104"/>
      <c r="F7" s="104"/>
      <c r="G7" s="104"/>
      <c r="H7" s="104"/>
      <c r="I7" s="104"/>
      <c r="J7" s="104"/>
      <c r="K7" s="104"/>
      <c r="L7" s="104"/>
      <c r="M7" s="105"/>
      <c r="N7" s="65" t="s">
        <v>18</v>
      </c>
      <c r="O7" s="104"/>
      <c r="P7" s="104"/>
      <c r="Q7" s="104"/>
      <c r="R7" s="104"/>
      <c r="S7" s="104"/>
      <c r="T7" s="104"/>
      <c r="U7" s="104"/>
      <c r="V7" s="104"/>
      <c r="W7" s="104"/>
      <c r="X7" s="105"/>
      <c r="Y7" s="65" t="s">
        <v>19</v>
      </c>
      <c r="Z7" s="104"/>
      <c r="AA7" s="104"/>
      <c r="AB7" s="104"/>
      <c r="AC7" s="104"/>
      <c r="AD7" s="104"/>
      <c r="AE7" s="105"/>
      <c r="AF7" s="2"/>
      <c r="AG7" s="2"/>
      <c r="AH7" s="2"/>
    </row>
    <row r="8" spans="1:34" ht="15" customHeight="1">
      <c r="A8" s="68" t="s">
        <v>20</v>
      </c>
      <c r="B8" s="105"/>
      <c r="C8" s="4" t="s">
        <v>21</v>
      </c>
      <c r="D8" s="69" t="s">
        <v>22</v>
      </c>
      <c r="E8" s="104"/>
      <c r="F8" s="104"/>
      <c r="G8" s="104"/>
      <c r="H8" s="104"/>
      <c r="I8" s="104"/>
      <c r="J8" s="104"/>
      <c r="K8" s="104"/>
      <c r="L8" s="104"/>
      <c r="M8" s="105"/>
      <c r="N8" s="107" t="s">
        <v>23</v>
      </c>
      <c r="O8" s="108"/>
      <c r="P8" s="108"/>
      <c r="Q8" s="108"/>
      <c r="R8" s="108"/>
      <c r="S8" s="108"/>
      <c r="T8" s="108"/>
      <c r="U8" s="108"/>
      <c r="V8" s="108"/>
      <c r="W8" s="108"/>
      <c r="X8" s="109"/>
      <c r="Y8" s="69" t="s">
        <v>24</v>
      </c>
      <c r="Z8" s="104"/>
      <c r="AA8" s="104"/>
      <c r="AB8" s="104"/>
      <c r="AC8" s="104"/>
      <c r="AD8" s="104"/>
      <c r="AE8" s="105"/>
      <c r="AF8" s="2"/>
      <c r="AG8" s="2"/>
      <c r="AH8" s="2"/>
    </row>
    <row r="9" spans="1:34" ht="15" customHeight="1">
      <c r="A9" s="70" t="s">
        <v>25</v>
      </c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9"/>
      <c r="N9" s="65" t="s">
        <v>26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5"/>
      <c r="AF9" s="2"/>
      <c r="AG9" s="2"/>
      <c r="AH9" s="2"/>
    </row>
    <row r="10" spans="1:34" ht="58.5" customHeight="1">
      <c r="A10" s="71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1"/>
      <c r="N10" s="66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1"/>
      <c r="AF10" s="2"/>
      <c r="AG10" s="67" t="s">
        <v>27</v>
      </c>
      <c r="AH10" s="112"/>
    </row>
    <row r="11" spans="1:34" ht="16.5" customHeight="1">
      <c r="A11" s="87" t="s">
        <v>28</v>
      </c>
      <c r="B11" s="113" t="s">
        <v>29</v>
      </c>
      <c r="C11" s="114"/>
      <c r="D11" s="63" t="s">
        <v>30</v>
      </c>
      <c r="E11" s="63" t="s">
        <v>31</v>
      </c>
      <c r="F11" s="63" t="s">
        <v>32</v>
      </c>
      <c r="G11" s="63" t="s">
        <v>33</v>
      </c>
      <c r="H11" s="63" t="s">
        <v>34</v>
      </c>
      <c r="I11" s="63" t="s">
        <v>35</v>
      </c>
      <c r="J11" s="88" t="s">
        <v>36</v>
      </c>
      <c r="K11" s="88" t="s">
        <v>37</v>
      </c>
      <c r="L11" s="6" t="s">
        <v>38</v>
      </c>
      <c r="M11" s="63" t="s">
        <v>39</v>
      </c>
      <c r="N11" s="6" t="s">
        <v>38</v>
      </c>
      <c r="O11" s="63" t="s">
        <v>39</v>
      </c>
      <c r="P11" s="6" t="s">
        <v>38</v>
      </c>
      <c r="Q11" s="63" t="s">
        <v>39</v>
      </c>
      <c r="R11" s="6" t="s">
        <v>38</v>
      </c>
      <c r="S11" s="63" t="s">
        <v>39</v>
      </c>
      <c r="T11" s="6" t="s">
        <v>38</v>
      </c>
      <c r="U11" s="63" t="s">
        <v>39</v>
      </c>
      <c r="V11" s="6" t="s">
        <v>38</v>
      </c>
      <c r="W11" s="63" t="s">
        <v>39</v>
      </c>
      <c r="X11" s="6" t="s">
        <v>38</v>
      </c>
      <c r="Y11" s="63" t="s">
        <v>39</v>
      </c>
      <c r="Z11" s="6" t="s">
        <v>38</v>
      </c>
      <c r="AA11" s="63" t="s">
        <v>39</v>
      </c>
      <c r="AB11" s="6" t="s">
        <v>38</v>
      </c>
      <c r="AC11" s="63" t="s">
        <v>39</v>
      </c>
      <c r="AD11" s="7" t="s">
        <v>38</v>
      </c>
      <c r="AE11" s="62" t="s">
        <v>39</v>
      </c>
      <c r="AF11" s="2"/>
      <c r="AG11" s="115" t="s">
        <v>40</v>
      </c>
      <c r="AH11" s="115" t="s">
        <v>41</v>
      </c>
    </row>
    <row r="12" spans="1:34" ht="15" customHeight="1">
      <c r="A12" s="116"/>
      <c r="B12" s="8" t="s">
        <v>42</v>
      </c>
      <c r="C12" s="8" t="s">
        <v>43</v>
      </c>
      <c r="D12" s="117"/>
      <c r="E12" s="117"/>
      <c r="F12" s="117"/>
      <c r="G12" s="117"/>
      <c r="H12" s="117"/>
      <c r="I12" s="117"/>
      <c r="J12" s="117"/>
      <c r="K12" s="117"/>
      <c r="L12" s="9">
        <v>46203</v>
      </c>
      <c r="M12" s="117"/>
      <c r="N12" s="10">
        <f>L12+2</f>
        <v>46205</v>
      </c>
      <c r="O12" s="117"/>
      <c r="P12" s="9">
        <f>N12+5</f>
        <v>46210</v>
      </c>
      <c r="Q12" s="117"/>
      <c r="R12" s="9">
        <f>2+P12</f>
        <v>46212</v>
      </c>
      <c r="S12" s="117"/>
      <c r="T12" s="9">
        <f>R12+5</f>
        <v>46217</v>
      </c>
      <c r="U12" s="117"/>
      <c r="V12" s="9">
        <f>2+T12</f>
        <v>46219</v>
      </c>
      <c r="W12" s="117"/>
      <c r="X12" s="9">
        <f>5+V12</f>
        <v>46224</v>
      </c>
      <c r="Y12" s="117"/>
      <c r="Z12" s="9">
        <f>2+X12</f>
        <v>46226</v>
      </c>
      <c r="AA12" s="117"/>
      <c r="AB12" s="9">
        <f>Z12+5</f>
        <v>46231</v>
      </c>
      <c r="AC12" s="117"/>
      <c r="AD12" s="11">
        <f>2+AB12</f>
        <v>46233</v>
      </c>
      <c r="AE12" s="118"/>
      <c r="AF12" s="2"/>
      <c r="AG12" s="119"/>
      <c r="AH12" s="119"/>
    </row>
    <row r="13" spans="1:34" ht="15" customHeight="1">
      <c r="A13" s="12">
        <v>1</v>
      </c>
      <c r="B13" s="13" t="s">
        <v>44</v>
      </c>
      <c r="C13" s="13" t="s">
        <v>45</v>
      </c>
      <c r="D13" s="13" t="s">
        <v>46</v>
      </c>
      <c r="E13" s="13">
        <v>1029283884</v>
      </c>
      <c r="F13" s="14" t="s">
        <v>47</v>
      </c>
      <c r="G13" s="15">
        <f t="shared" ref="G13:G48" si="0">COUNTIF(L13:AD13,"A")</f>
        <v>5</v>
      </c>
      <c r="H13" s="16">
        <f t="shared" ref="H13:H48" si="1">COUNTIF(L13:AD13,"T")</f>
        <v>0</v>
      </c>
      <c r="I13" s="17">
        <f t="shared" ref="I13:I48" si="2">COUNTIF(L13:AD13,"F")</f>
        <v>0</v>
      </c>
      <c r="J13" s="18">
        <f t="shared" ref="J13:J48" si="3">COUNTIF(M13:AE13,"C.E")</f>
        <v>0</v>
      </c>
      <c r="K13" s="18">
        <f t="shared" ref="K13:K48" si="4">COUNTIF(M13:AE13,"S.E")</f>
        <v>0</v>
      </c>
      <c r="L13" s="19"/>
      <c r="M13" s="20"/>
      <c r="N13" s="19"/>
      <c r="O13" s="21"/>
      <c r="P13" s="19"/>
      <c r="Q13" s="17"/>
      <c r="R13" s="19" t="s">
        <v>48</v>
      </c>
      <c r="S13" s="17"/>
      <c r="T13" s="19" t="s">
        <v>48</v>
      </c>
      <c r="U13" s="17"/>
      <c r="V13" s="19" t="s">
        <v>48</v>
      </c>
      <c r="W13" s="17"/>
      <c r="X13" s="19"/>
      <c r="Y13" s="17"/>
      <c r="Z13" s="19" t="s">
        <v>48</v>
      </c>
      <c r="AA13" s="17"/>
      <c r="AB13" s="19"/>
      <c r="AC13" s="17"/>
      <c r="AD13" s="19" t="s">
        <v>48</v>
      </c>
      <c r="AE13" s="22"/>
      <c r="AF13" s="2"/>
      <c r="AG13" s="23"/>
      <c r="AH13" s="23"/>
    </row>
    <row r="14" spans="1:34" ht="15" customHeight="1">
      <c r="A14" s="24">
        <v>2</v>
      </c>
      <c r="B14" s="25" t="s">
        <v>49</v>
      </c>
      <c r="C14" s="25" t="s">
        <v>50</v>
      </c>
      <c r="D14" s="25" t="s">
        <v>51</v>
      </c>
      <c r="E14" s="25">
        <v>1034400472</v>
      </c>
      <c r="F14" s="26" t="s">
        <v>47</v>
      </c>
      <c r="G14" s="27">
        <f t="shared" si="0"/>
        <v>2</v>
      </c>
      <c r="H14" s="28">
        <f t="shared" si="1"/>
        <v>0</v>
      </c>
      <c r="I14" s="29">
        <f t="shared" si="2"/>
        <v>3</v>
      </c>
      <c r="J14" s="30">
        <f t="shared" si="3"/>
        <v>0</v>
      </c>
      <c r="K14" s="30">
        <f t="shared" si="4"/>
        <v>0</v>
      </c>
      <c r="L14" s="31"/>
      <c r="M14" s="32"/>
      <c r="N14" s="31"/>
      <c r="O14" s="33"/>
      <c r="P14" s="31"/>
      <c r="Q14" s="29"/>
      <c r="R14" s="31" t="s">
        <v>48</v>
      </c>
      <c r="S14" s="29"/>
      <c r="T14" s="31" t="s">
        <v>52</v>
      </c>
      <c r="U14" s="29"/>
      <c r="V14" s="31" t="s">
        <v>52</v>
      </c>
      <c r="W14" s="29"/>
      <c r="X14" s="19"/>
      <c r="Y14" s="29"/>
      <c r="Z14" s="31" t="s">
        <v>52</v>
      </c>
      <c r="AA14" s="29"/>
      <c r="AB14" s="31"/>
      <c r="AC14" s="29"/>
      <c r="AD14" s="31" t="s">
        <v>48</v>
      </c>
      <c r="AE14" s="34"/>
      <c r="AF14" s="2"/>
      <c r="AG14" s="23"/>
      <c r="AH14" s="23"/>
    </row>
    <row r="15" spans="1:34" ht="15" customHeight="1">
      <c r="A15" s="24">
        <v>3</v>
      </c>
      <c r="B15" s="25" t="s">
        <v>53</v>
      </c>
      <c r="C15" s="25" t="s">
        <v>54</v>
      </c>
      <c r="D15" s="25" t="s">
        <v>51</v>
      </c>
      <c r="E15" s="25">
        <v>1034577285</v>
      </c>
      <c r="F15" s="26" t="s">
        <v>47</v>
      </c>
      <c r="G15" s="27">
        <f t="shared" si="0"/>
        <v>4</v>
      </c>
      <c r="H15" s="28">
        <f t="shared" si="1"/>
        <v>0</v>
      </c>
      <c r="I15" s="29">
        <f t="shared" si="2"/>
        <v>1</v>
      </c>
      <c r="J15" s="30">
        <f t="shared" si="3"/>
        <v>0</v>
      </c>
      <c r="K15" s="30">
        <f t="shared" si="4"/>
        <v>0</v>
      </c>
      <c r="L15" s="31"/>
      <c r="M15" s="32"/>
      <c r="N15" s="31"/>
      <c r="O15" s="33"/>
      <c r="P15" s="31"/>
      <c r="Q15" s="29"/>
      <c r="R15" s="31" t="s">
        <v>52</v>
      </c>
      <c r="S15" s="29"/>
      <c r="T15" s="31" t="s">
        <v>48</v>
      </c>
      <c r="U15" s="29"/>
      <c r="V15" s="31" t="s">
        <v>48</v>
      </c>
      <c r="W15" s="29"/>
      <c r="X15" s="19"/>
      <c r="Y15" s="29"/>
      <c r="Z15" s="31" t="s">
        <v>48</v>
      </c>
      <c r="AA15" s="29"/>
      <c r="AB15" s="31"/>
      <c r="AC15" s="29"/>
      <c r="AD15" s="31" t="s">
        <v>48</v>
      </c>
      <c r="AE15" s="34"/>
      <c r="AF15" s="2"/>
      <c r="AG15" s="23"/>
      <c r="AH15" s="23"/>
    </row>
    <row r="16" spans="1:34" ht="15" customHeight="1">
      <c r="A16" s="24">
        <v>4</v>
      </c>
      <c r="B16" s="25" t="s">
        <v>55</v>
      </c>
      <c r="C16" s="25" t="s">
        <v>56</v>
      </c>
      <c r="D16" s="25" t="s">
        <v>46</v>
      </c>
      <c r="E16" s="25">
        <v>1034402137</v>
      </c>
      <c r="F16" s="26" t="s">
        <v>47</v>
      </c>
      <c r="G16" s="27">
        <f t="shared" si="0"/>
        <v>4</v>
      </c>
      <c r="H16" s="28">
        <f t="shared" si="1"/>
        <v>0</v>
      </c>
      <c r="I16" s="29">
        <f t="shared" si="2"/>
        <v>1</v>
      </c>
      <c r="J16" s="30">
        <f t="shared" si="3"/>
        <v>0</v>
      </c>
      <c r="K16" s="30">
        <f t="shared" si="4"/>
        <v>0</v>
      </c>
      <c r="L16" s="31"/>
      <c r="M16" s="32"/>
      <c r="N16" s="31"/>
      <c r="O16" s="33"/>
      <c r="P16" s="31"/>
      <c r="Q16" s="29"/>
      <c r="R16" s="31" t="s">
        <v>48</v>
      </c>
      <c r="S16" s="29"/>
      <c r="T16" s="31" t="s">
        <v>48</v>
      </c>
      <c r="U16" s="29"/>
      <c r="V16" s="31" t="s">
        <v>48</v>
      </c>
      <c r="W16" s="29"/>
      <c r="X16" s="19"/>
      <c r="Y16" s="29"/>
      <c r="Z16" s="31" t="s">
        <v>52</v>
      </c>
      <c r="AA16" s="29"/>
      <c r="AB16" s="31"/>
      <c r="AC16" s="29"/>
      <c r="AD16" s="31" t="s">
        <v>48</v>
      </c>
      <c r="AE16" s="34"/>
      <c r="AF16" s="2"/>
      <c r="AG16" s="23"/>
      <c r="AH16" s="23"/>
    </row>
    <row r="17" spans="1:34" ht="15" customHeight="1">
      <c r="A17" s="24">
        <v>5</v>
      </c>
      <c r="B17" s="25" t="s">
        <v>57</v>
      </c>
      <c r="C17" s="25" t="s">
        <v>58</v>
      </c>
      <c r="D17" s="25" t="s">
        <v>51</v>
      </c>
      <c r="E17" s="25">
        <v>1030548715</v>
      </c>
      <c r="F17" s="26" t="s">
        <v>47</v>
      </c>
      <c r="G17" s="27">
        <f t="shared" si="0"/>
        <v>4</v>
      </c>
      <c r="H17" s="28">
        <f t="shared" si="1"/>
        <v>0</v>
      </c>
      <c r="I17" s="29">
        <f t="shared" si="2"/>
        <v>1</v>
      </c>
      <c r="J17" s="30">
        <f t="shared" si="3"/>
        <v>0</v>
      </c>
      <c r="K17" s="30">
        <f t="shared" si="4"/>
        <v>0</v>
      </c>
      <c r="L17" s="31"/>
      <c r="M17" s="32"/>
      <c r="N17" s="31"/>
      <c r="O17" s="33"/>
      <c r="P17" s="31"/>
      <c r="Q17" s="29"/>
      <c r="R17" s="31" t="s">
        <v>48</v>
      </c>
      <c r="S17" s="29"/>
      <c r="T17" s="31" t="s">
        <v>48</v>
      </c>
      <c r="U17" s="29"/>
      <c r="V17" s="31" t="s">
        <v>48</v>
      </c>
      <c r="W17" s="29"/>
      <c r="X17" s="19"/>
      <c r="Y17" s="29"/>
      <c r="Z17" s="31" t="s">
        <v>52</v>
      </c>
      <c r="AA17" s="29"/>
      <c r="AB17" s="31"/>
      <c r="AC17" s="29"/>
      <c r="AD17" s="31" t="s">
        <v>48</v>
      </c>
      <c r="AE17" s="34"/>
      <c r="AF17" s="2"/>
      <c r="AG17" s="23"/>
      <c r="AH17" s="23"/>
    </row>
    <row r="18" spans="1:34" ht="15" customHeight="1">
      <c r="A18" s="24">
        <v>7</v>
      </c>
      <c r="B18" s="25" t="s">
        <v>59</v>
      </c>
      <c r="C18" s="25" t="s">
        <v>60</v>
      </c>
      <c r="D18" s="25" t="s">
        <v>46</v>
      </c>
      <c r="E18" s="25">
        <v>1013129546</v>
      </c>
      <c r="F18" s="26" t="s">
        <v>47</v>
      </c>
      <c r="G18" s="27">
        <f t="shared" si="0"/>
        <v>5</v>
      </c>
      <c r="H18" s="28">
        <f t="shared" si="1"/>
        <v>0</v>
      </c>
      <c r="I18" s="29">
        <f t="shared" si="2"/>
        <v>0</v>
      </c>
      <c r="J18" s="30">
        <f t="shared" si="3"/>
        <v>0</v>
      </c>
      <c r="K18" s="30">
        <f t="shared" si="4"/>
        <v>0</v>
      </c>
      <c r="L18" s="31"/>
      <c r="M18" s="32"/>
      <c r="N18" s="31"/>
      <c r="O18" s="33"/>
      <c r="P18" s="31"/>
      <c r="Q18" s="29"/>
      <c r="R18" s="31" t="s">
        <v>48</v>
      </c>
      <c r="S18" s="29"/>
      <c r="T18" s="31" t="s">
        <v>48</v>
      </c>
      <c r="U18" s="29"/>
      <c r="V18" s="31" t="s">
        <v>48</v>
      </c>
      <c r="W18" s="29"/>
      <c r="X18" s="19"/>
      <c r="Y18" s="29"/>
      <c r="Z18" s="31" t="s">
        <v>48</v>
      </c>
      <c r="AA18" s="29"/>
      <c r="AB18" s="31"/>
      <c r="AC18" s="29"/>
      <c r="AD18" s="31" t="s">
        <v>48</v>
      </c>
      <c r="AE18" s="34"/>
      <c r="AF18" s="2"/>
      <c r="AG18" s="23"/>
      <c r="AH18" s="23"/>
    </row>
    <row r="19" spans="1:34" ht="15" customHeight="1">
      <c r="A19" s="24">
        <v>8</v>
      </c>
      <c r="B19" s="25" t="s">
        <v>61</v>
      </c>
      <c r="C19" s="25" t="s">
        <v>62</v>
      </c>
      <c r="D19" s="25" t="s">
        <v>46</v>
      </c>
      <c r="E19" s="25">
        <v>1141718236</v>
      </c>
      <c r="F19" s="26" t="s">
        <v>47</v>
      </c>
      <c r="G19" s="27">
        <f t="shared" si="0"/>
        <v>5</v>
      </c>
      <c r="H19" s="28">
        <f t="shared" si="1"/>
        <v>0</v>
      </c>
      <c r="I19" s="29">
        <f t="shared" si="2"/>
        <v>0</v>
      </c>
      <c r="J19" s="30">
        <f t="shared" si="3"/>
        <v>0</v>
      </c>
      <c r="K19" s="30">
        <f t="shared" si="4"/>
        <v>0</v>
      </c>
      <c r="L19" s="31"/>
      <c r="M19" s="32"/>
      <c r="N19" s="31"/>
      <c r="O19" s="33"/>
      <c r="P19" s="31"/>
      <c r="Q19" s="29"/>
      <c r="R19" s="31" t="s">
        <v>48</v>
      </c>
      <c r="S19" s="29"/>
      <c r="T19" s="31" t="s">
        <v>48</v>
      </c>
      <c r="U19" s="29"/>
      <c r="V19" s="31" t="s">
        <v>48</v>
      </c>
      <c r="W19" s="29"/>
      <c r="X19" s="19"/>
      <c r="Y19" s="29"/>
      <c r="Z19" s="31" t="s">
        <v>48</v>
      </c>
      <c r="AA19" s="29"/>
      <c r="AB19" s="31"/>
      <c r="AC19" s="29"/>
      <c r="AD19" s="31" t="s">
        <v>48</v>
      </c>
      <c r="AE19" s="34"/>
      <c r="AF19" s="2"/>
      <c r="AG19" s="23"/>
      <c r="AH19" s="23"/>
    </row>
    <row r="20" spans="1:34" ht="15" customHeight="1">
      <c r="A20" s="24">
        <v>9</v>
      </c>
      <c r="B20" s="25" t="s">
        <v>63</v>
      </c>
      <c r="C20" s="25" t="s">
        <v>64</v>
      </c>
      <c r="D20" s="25" t="s">
        <v>46</v>
      </c>
      <c r="E20" s="25">
        <v>1041520726</v>
      </c>
      <c r="F20" s="26" t="s">
        <v>47</v>
      </c>
      <c r="G20" s="27">
        <f t="shared" si="0"/>
        <v>4</v>
      </c>
      <c r="H20" s="28">
        <f t="shared" si="1"/>
        <v>0</v>
      </c>
      <c r="I20" s="29">
        <f t="shared" si="2"/>
        <v>1</v>
      </c>
      <c r="J20" s="30">
        <f t="shared" si="3"/>
        <v>0</v>
      </c>
      <c r="K20" s="30">
        <f t="shared" si="4"/>
        <v>0</v>
      </c>
      <c r="L20" s="31"/>
      <c r="M20" s="32"/>
      <c r="N20" s="31"/>
      <c r="O20" s="33"/>
      <c r="P20" s="31"/>
      <c r="Q20" s="29"/>
      <c r="R20" s="31" t="s">
        <v>48</v>
      </c>
      <c r="S20" s="29"/>
      <c r="T20" s="31" t="s">
        <v>48</v>
      </c>
      <c r="U20" s="29"/>
      <c r="V20" s="31" t="s">
        <v>48</v>
      </c>
      <c r="W20" s="29"/>
      <c r="X20" s="19"/>
      <c r="Y20" s="29"/>
      <c r="Z20" s="31" t="s">
        <v>52</v>
      </c>
      <c r="AA20" s="29"/>
      <c r="AB20" s="31"/>
      <c r="AC20" s="29"/>
      <c r="AD20" s="31" t="s">
        <v>48</v>
      </c>
      <c r="AE20" s="34"/>
      <c r="AF20" s="2"/>
      <c r="AG20" s="23"/>
      <c r="AH20" s="23"/>
    </row>
    <row r="21" spans="1:34" ht="15" customHeight="1">
      <c r="A21" s="24">
        <v>10</v>
      </c>
      <c r="B21" s="25" t="s">
        <v>65</v>
      </c>
      <c r="C21" s="25" t="s">
        <v>66</v>
      </c>
      <c r="D21" s="25" t="s">
        <v>46</v>
      </c>
      <c r="E21" s="25">
        <v>1031820193</v>
      </c>
      <c r="F21" s="26" t="s">
        <v>47</v>
      </c>
      <c r="G21" s="27">
        <f t="shared" si="0"/>
        <v>4</v>
      </c>
      <c r="H21" s="28">
        <f t="shared" si="1"/>
        <v>0</v>
      </c>
      <c r="I21" s="29">
        <f t="shared" si="2"/>
        <v>1</v>
      </c>
      <c r="J21" s="30">
        <f t="shared" si="3"/>
        <v>0</v>
      </c>
      <c r="K21" s="30">
        <f t="shared" si="4"/>
        <v>0</v>
      </c>
      <c r="L21" s="31"/>
      <c r="M21" s="32"/>
      <c r="N21" s="31"/>
      <c r="O21" s="33"/>
      <c r="P21" s="31"/>
      <c r="Q21" s="29"/>
      <c r="R21" s="31" t="s">
        <v>48</v>
      </c>
      <c r="S21" s="29"/>
      <c r="T21" s="31" t="s">
        <v>48</v>
      </c>
      <c r="U21" s="29"/>
      <c r="V21" s="31" t="s">
        <v>48</v>
      </c>
      <c r="W21" s="29"/>
      <c r="X21" s="19"/>
      <c r="Y21" s="29"/>
      <c r="Z21" s="31" t="s">
        <v>52</v>
      </c>
      <c r="AA21" s="29"/>
      <c r="AB21" s="31"/>
      <c r="AC21" s="29"/>
      <c r="AD21" s="31" t="s">
        <v>48</v>
      </c>
      <c r="AE21" s="34"/>
      <c r="AF21" s="2"/>
      <c r="AG21" s="23"/>
      <c r="AH21" s="23"/>
    </row>
    <row r="22" spans="1:34" ht="15" customHeight="1">
      <c r="A22" s="24">
        <v>11</v>
      </c>
      <c r="B22" s="25" t="s">
        <v>67</v>
      </c>
      <c r="C22" s="25" t="s">
        <v>68</v>
      </c>
      <c r="D22" s="25" t="s">
        <v>51</v>
      </c>
      <c r="E22" s="25">
        <v>1025320917</v>
      </c>
      <c r="F22" s="26" t="s">
        <v>47</v>
      </c>
      <c r="G22" s="27">
        <f t="shared" si="0"/>
        <v>5</v>
      </c>
      <c r="H22" s="28">
        <f t="shared" si="1"/>
        <v>0</v>
      </c>
      <c r="I22" s="29">
        <f t="shared" si="2"/>
        <v>0</v>
      </c>
      <c r="J22" s="30">
        <f t="shared" si="3"/>
        <v>0</v>
      </c>
      <c r="K22" s="30">
        <f t="shared" si="4"/>
        <v>0</v>
      </c>
      <c r="L22" s="31"/>
      <c r="M22" s="32"/>
      <c r="N22" s="31"/>
      <c r="O22" s="33"/>
      <c r="P22" s="31"/>
      <c r="Q22" s="29"/>
      <c r="R22" s="31" t="s">
        <v>48</v>
      </c>
      <c r="S22" s="29"/>
      <c r="T22" s="31" t="s">
        <v>48</v>
      </c>
      <c r="U22" s="29"/>
      <c r="V22" s="31" t="s">
        <v>48</v>
      </c>
      <c r="W22" s="29"/>
      <c r="X22" s="19"/>
      <c r="Y22" s="29"/>
      <c r="Z22" s="31" t="s">
        <v>48</v>
      </c>
      <c r="AA22" s="29"/>
      <c r="AB22" s="31"/>
      <c r="AC22" s="29"/>
      <c r="AD22" s="31" t="s">
        <v>48</v>
      </c>
      <c r="AE22" s="34"/>
      <c r="AF22" s="2"/>
      <c r="AG22" s="23"/>
      <c r="AH22" s="23"/>
    </row>
    <row r="23" spans="1:34" ht="15" customHeight="1">
      <c r="A23" s="24">
        <v>12</v>
      </c>
      <c r="B23" s="25" t="s">
        <v>69</v>
      </c>
      <c r="C23" s="25" t="s">
        <v>70</v>
      </c>
      <c r="D23" s="25" t="s">
        <v>71</v>
      </c>
      <c r="E23" s="25">
        <v>4468641</v>
      </c>
      <c r="F23" s="26" t="s">
        <v>47</v>
      </c>
      <c r="G23" s="27">
        <f t="shared" si="0"/>
        <v>4</v>
      </c>
      <c r="H23" s="28">
        <f t="shared" si="1"/>
        <v>0</v>
      </c>
      <c r="I23" s="29">
        <f t="shared" si="2"/>
        <v>1</v>
      </c>
      <c r="J23" s="30">
        <f t="shared" si="3"/>
        <v>0</v>
      </c>
      <c r="K23" s="30">
        <f t="shared" si="4"/>
        <v>0</v>
      </c>
      <c r="L23" s="31"/>
      <c r="M23" s="32"/>
      <c r="N23" s="31"/>
      <c r="O23" s="33"/>
      <c r="P23" s="31"/>
      <c r="Q23" s="29"/>
      <c r="R23" s="31" t="s">
        <v>48</v>
      </c>
      <c r="S23" s="29"/>
      <c r="T23" s="31" t="s">
        <v>48</v>
      </c>
      <c r="U23" s="29"/>
      <c r="V23" s="31" t="s">
        <v>48</v>
      </c>
      <c r="W23" s="29"/>
      <c r="X23" s="19"/>
      <c r="Y23" s="29"/>
      <c r="Z23" s="31" t="s">
        <v>52</v>
      </c>
      <c r="AA23" s="29"/>
      <c r="AB23" s="31"/>
      <c r="AC23" s="29"/>
      <c r="AD23" s="31" t="s">
        <v>48</v>
      </c>
      <c r="AE23" s="34"/>
      <c r="AF23" s="2"/>
      <c r="AG23" s="23"/>
      <c r="AH23" s="23"/>
    </row>
    <row r="24" spans="1:34" ht="15" customHeight="1">
      <c r="A24" s="24">
        <v>13</v>
      </c>
      <c r="B24" s="25" t="s">
        <v>72</v>
      </c>
      <c r="C24" s="25" t="s">
        <v>73</v>
      </c>
      <c r="D24" s="25" t="s">
        <v>46</v>
      </c>
      <c r="E24" s="25">
        <v>1103221866</v>
      </c>
      <c r="F24" s="26" t="s">
        <v>47</v>
      </c>
      <c r="G24" s="27">
        <f t="shared" si="0"/>
        <v>5</v>
      </c>
      <c r="H24" s="28">
        <f t="shared" si="1"/>
        <v>0</v>
      </c>
      <c r="I24" s="29">
        <f t="shared" si="2"/>
        <v>0</v>
      </c>
      <c r="J24" s="30">
        <f t="shared" si="3"/>
        <v>0</v>
      </c>
      <c r="K24" s="30">
        <f t="shared" si="4"/>
        <v>0</v>
      </c>
      <c r="L24" s="31"/>
      <c r="M24" s="32"/>
      <c r="N24" s="31"/>
      <c r="O24" s="33"/>
      <c r="P24" s="31"/>
      <c r="Q24" s="29"/>
      <c r="R24" s="31" t="s">
        <v>48</v>
      </c>
      <c r="S24" s="29"/>
      <c r="T24" s="31" t="s">
        <v>48</v>
      </c>
      <c r="U24" s="29"/>
      <c r="V24" s="31" t="s">
        <v>48</v>
      </c>
      <c r="W24" s="29"/>
      <c r="X24" s="19"/>
      <c r="Y24" s="29"/>
      <c r="Z24" s="31" t="s">
        <v>48</v>
      </c>
      <c r="AA24" s="29"/>
      <c r="AB24" s="31"/>
      <c r="AC24" s="29"/>
      <c r="AD24" s="31" t="s">
        <v>48</v>
      </c>
      <c r="AE24" s="34"/>
      <c r="AF24" s="2"/>
      <c r="AG24" s="23"/>
      <c r="AH24" s="23"/>
    </row>
    <row r="25" spans="1:34" ht="15" customHeight="1">
      <c r="A25" s="24">
        <v>14</v>
      </c>
      <c r="B25" s="25" t="s">
        <v>74</v>
      </c>
      <c r="C25" s="25" t="s">
        <v>75</v>
      </c>
      <c r="D25" s="25" t="s">
        <v>46</v>
      </c>
      <c r="E25" s="25">
        <v>1093597574</v>
      </c>
      <c r="F25" s="26" t="s">
        <v>47</v>
      </c>
      <c r="G25" s="27">
        <f t="shared" si="0"/>
        <v>4</v>
      </c>
      <c r="H25" s="28">
        <f t="shared" si="1"/>
        <v>0</v>
      </c>
      <c r="I25" s="29">
        <f t="shared" si="2"/>
        <v>1</v>
      </c>
      <c r="J25" s="30">
        <f t="shared" si="3"/>
        <v>0</v>
      </c>
      <c r="K25" s="30">
        <f t="shared" si="4"/>
        <v>0</v>
      </c>
      <c r="L25" s="31"/>
      <c r="M25" s="32"/>
      <c r="N25" s="31"/>
      <c r="O25" s="33"/>
      <c r="P25" s="31"/>
      <c r="Q25" s="29"/>
      <c r="R25" s="31" t="s">
        <v>48</v>
      </c>
      <c r="S25" s="29"/>
      <c r="T25" s="31" t="s">
        <v>48</v>
      </c>
      <c r="U25" s="29"/>
      <c r="V25" s="31" t="s">
        <v>48</v>
      </c>
      <c r="W25" s="29"/>
      <c r="X25" s="19"/>
      <c r="Y25" s="29"/>
      <c r="Z25" s="31" t="s">
        <v>52</v>
      </c>
      <c r="AA25" s="29"/>
      <c r="AB25" s="31"/>
      <c r="AC25" s="29"/>
      <c r="AD25" s="31" t="s">
        <v>48</v>
      </c>
      <c r="AE25" s="34"/>
      <c r="AF25" s="2"/>
      <c r="AG25" s="23"/>
      <c r="AH25" s="23"/>
    </row>
    <row r="26" spans="1:34" ht="15" customHeight="1">
      <c r="A26" s="24">
        <v>15</v>
      </c>
      <c r="B26" s="25" t="s">
        <v>76</v>
      </c>
      <c r="C26" s="25" t="s">
        <v>77</v>
      </c>
      <c r="D26" s="25" t="s">
        <v>46</v>
      </c>
      <c r="E26" s="25">
        <v>1015423819</v>
      </c>
      <c r="F26" s="26" t="s">
        <v>47</v>
      </c>
      <c r="G26" s="27">
        <f t="shared" si="0"/>
        <v>4</v>
      </c>
      <c r="H26" s="28">
        <f t="shared" si="1"/>
        <v>0</v>
      </c>
      <c r="I26" s="29">
        <f t="shared" si="2"/>
        <v>1</v>
      </c>
      <c r="J26" s="30">
        <f t="shared" si="3"/>
        <v>0</v>
      </c>
      <c r="K26" s="30">
        <f t="shared" si="4"/>
        <v>0</v>
      </c>
      <c r="L26" s="31"/>
      <c r="M26" s="32"/>
      <c r="N26" s="31"/>
      <c r="O26" s="33"/>
      <c r="P26" s="31"/>
      <c r="Q26" s="29"/>
      <c r="R26" s="31" t="s">
        <v>48</v>
      </c>
      <c r="S26" s="29"/>
      <c r="T26" s="31" t="s">
        <v>48</v>
      </c>
      <c r="U26" s="29"/>
      <c r="V26" s="31" t="s">
        <v>48</v>
      </c>
      <c r="W26" s="29"/>
      <c r="X26" s="19"/>
      <c r="Y26" s="29"/>
      <c r="Z26" s="31" t="s">
        <v>52</v>
      </c>
      <c r="AA26" s="29"/>
      <c r="AB26" s="31"/>
      <c r="AC26" s="29"/>
      <c r="AD26" s="31" t="s">
        <v>48</v>
      </c>
      <c r="AE26" s="34"/>
      <c r="AF26" s="2"/>
      <c r="AG26" s="23"/>
      <c r="AH26" s="23"/>
    </row>
    <row r="27" spans="1:34" ht="15" customHeight="1">
      <c r="A27" s="24">
        <v>16</v>
      </c>
      <c r="B27" s="25" t="s">
        <v>78</v>
      </c>
      <c r="C27" s="25" t="s">
        <v>79</v>
      </c>
      <c r="D27" s="25" t="s">
        <v>46</v>
      </c>
      <c r="E27" s="25">
        <v>1012354249</v>
      </c>
      <c r="F27" s="26" t="s">
        <v>47</v>
      </c>
      <c r="G27" s="27">
        <f t="shared" si="0"/>
        <v>4</v>
      </c>
      <c r="H27" s="28">
        <f t="shared" si="1"/>
        <v>0</v>
      </c>
      <c r="I27" s="29">
        <f t="shared" si="2"/>
        <v>1</v>
      </c>
      <c r="J27" s="30">
        <f t="shared" si="3"/>
        <v>0</v>
      </c>
      <c r="K27" s="30">
        <f t="shared" si="4"/>
        <v>0</v>
      </c>
      <c r="L27" s="31"/>
      <c r="M27" s="32"/>
      <c r="N27" s="31"/>
      <c r="O27" s="33"/>
      <c r="P27" s="31"/>
      <c r="Q27" s="29"/>
      <c r="R27" s="31" t="s">
        <v>48</v>
      </c>
      <c r="S27" s="29"/>
      <c r="T27" s="31" t="s">
        <v>48</v>
      </c>
      <c r="U27" s="29"/>
      <c r="V27" s="31" t="s">
        <v>48</v>
      </c>
      <c r="W27" s="29"/>
      <c r="X27" s="19"/>
      <c r="Y27" s="29"/>
      <c r="Z27" s="31" t="s">
        <v>52</v>
      </c>
      <c r="AA27" s="29"/>
      <c r="AB27" s="31"/>
      <c r="AC27" s="29"/>
      <c r="AD27" s="31" t="s">
        <v>48</v>
      </c>
      <c r="AE27" s="34"/>
      <c r="AF27" s="2"/>
      <c r="AG27" s="23"/>
      <c r="AH27" s="23"/>
    </row>
    <row r="28" spans="1:34" ht="15" customHeight="1">
      <c r="A28" s="24">
        <v>17</v>
      </c>
      <c r="B28" s="25" t="s">
        <v>80</v>
      </c>
      <c r="C28" s="25" t="s">
        <v>81</v>
      </c>
      <c r="D28" s="25" t="s">
        <v>46</v>
      </c>
      <c r="E28" s="25">
        <v>1051675142</v>
      </c>
      <c r="F28" s="26" t="s">
        <v>47</v>
      </c>
      <c r="G28" s="27">
        <f t="shared" si="0"/>
        <v>4</v>
      </c>
      <c r="H28" s="28">
        <f t="shared" si="1"/>
        <v>0</v>
      </c>
      <c r="I28" s="29">
        <f t="shared" si="2"/>
        <v>1</v>
      </c>
      <c r="J28" s="30">
        <f t="shared" si="3"/>
        <v>0</v>
      </c>
      <c r="K28" s="30">
        <f t="shared" si="4"/>
        <v>1</v>
      </c>
      <c r="L28" s="31"/>
      <c r="M28" s="32"/>
      <c r="N28" s="31"/>
      <c r="O28" s="33"/>
      <c r="P28" s="31"/>
      <c r="Q28" s="29" t="s">
        <v>82</v>
      </c>
      <c r="R28" s="31" t="s">
        <v>52</v>
      </c>
      <c r="S28" s="29"/>
      <c r="T28" s="31" t="s">
        <v>48</v>
      </c>
      <c r="U28" s="29"/>
      <c r="V28" s="31" t="s">
        <v>48</v>
      </c>
      <c r="W28" s="29"/>
      <c r="X28" s="19"/>
      <c r="Y28" s="29"/>
      <c r="Z28" s="31" t="s">
        <v>48</v>
      </c>
      <c r="AA28" s="29"/>
      <c r="AB28" s="31"/>
      <c r="AC28" s="29"/>
      <c r="AD28" s="31" t="s">
        <v>48</v>
      </c>
      <c r="AE28" s="34"/>
      <c r="AF28" s="2"/>
      <c r="AG28" s="23"/>
      <c r="AH28" s="23"/>
    </row>
    <row r="29" spans="1:34" ht="15" customHeight="1">
      <c r="A29" s="24">
        <v>18</v>
      </c>
      <c r="B29" s="25" t="s">
        <v>83</v>
      </c>
      <c r="C29" s="25" t="s">
        <v>84</v>
      </c>
      <c r="D29" s="25" t="s">
        <v>46</v>
      </c>
      <c r="E29" s="25">
        <v>1014211597</v>
      </c>
      <c r="F29" s="26" t="s">
        <v>47</v>
      </c>
      <c r="G29" s="27">
        <f t="shared" si="0"/>
        <v>5</v>
      </c>
      <c r="H29" s="28">
        <f t="shared" si="1"/>
        <v>0</v>
      </c>
      <c r="I29" s="29">
        <f t="shared" si="2"/>
        <v>0</v>
      </c>
      <c r="J29" s="30">
        <f t="shared" si="3"/>
        <v>0</v>
      </c>
      <c r="K29" s="30">
        <f t="shared" si="4"/>
        <v>0</v>
      </c>
      <c r="L29" s="31"/>
      <c r="M29" s="32"/>
      <c r="N29" s="31"/>
      <c r="O29" s="33"/>
      <c r="P29" s="31"/>
      <c r="Q29" s="29"/>
      <c r="R29" s="31" t="s">
        <v>48</v>
      </c>
      <c r="S29" s="29"/>
      <c r="T29" s="31" t="s">
        <v>48</v>
      </c>
      <c r="U29" s="29"/>
      <c r="V29" s="31" t="s">
        <v>48</v>
      </c>
      <c r="W29" s="29"/>
      <c r="X29" s="19"/>
      <c r="Y29" s="29"/>
      <c r="Z29" s="31" t="s">
        <v>48</v>
      </c>
      <c r="AA29" s="29"/>
      <c r="AB29" s="31"/>
      <c r="AC29" s="29"/>
      <c r="AD29" s="31" t="s">
        <v>48</v>
      </c>
      <c r="AE29" s="34"/>
      <c r="AF29" s="2"/>
      <c r="AG29" s="23"/>
      <c r="AH29" s="23"/>
    </row>
    <row r="30" spans="1:34" ht="15" customHeight="1">
      <c r="A30" s="24">
        <v>19</v>
      </c>
      <c r="B30" s="25" t="s">
        <v>85</v>
      </c>
      <c r="C30" s="25" t="s">
        <v>86</v>
      </c>
      <c r="D30" s="35"/>
      <c r="E30" s="35"/>
      <c r="F30" s="36"/>
      <c r="G30" s="27">
        <f t="shared" si="0"/>
        <v>5</v>
      </c>
      <c r="H30" s="28">
        <f t="shared" si="1"/>
        <v>0</v>
      </c>
      <c r="I30" s="29">
        <f t="shared" si="2"/>
        <v>0</v>
      </c>
      <c r="J30" s="30">
        <f t="shared" si="3"/>
        <v>0</v>
      </c>
      <c r="K30" s="30">
        <f t="shared" si="4"/>
        <v>0</v>
      </c>
      <c r="L30" s="31"/>
      <c r="M30" s="32"/>
      <c r="N30" s="31"/>
      <c r="O30" s="33"/>
      <c r="P30" s="31"/>
      <c r="Q30" s="29"/>
      <c r="R30" s="31" t="s">
        <v>48</v>
      </c>
      <c r="S30" s="29"/>
      <c r="T30" s="31" t="s">
        <v>48</v>
      </c>
      <c r="U30" s="29"/>
      <c r="V30" s="31" t="s">
        <v>48</v>
      </c>
      <c r="W30" s="29"/>
      <c r="X30" s="19"/>
      <c r="Y30" s="29"/>
      <c r="Z30" s="31" t="s">
        <v>48</v>
      </c>
      <c r="AA30" s="29"/>
      <c r="AB30" s="31"/>
      <c r="AC30" s="29"/>
      <c r="AD30" s="31" t="s">
        <v>48</v>
      </c>
      <c r="AE30" s="34"/>
      <c r="AF30" s="2"/>
      <c r="AG30" s="23"/>
      <c r="AH30" s="23"/>
    </row>
    <row r="31" spans="1:34" ht="15" customHeight="1">
      <c r="A31" s="24">
        <v>20</v>
      </c>
      <c r="B31" s="25" t="s">
        <v>87</v>
      </c>
      <c r="C31" s="25" t="s">
        <v>88</v>
      </c>
      <c r="D31" s="25" t="s">
        <v>46</v>
      </c>
      <c r="E31" s="25">
        <v>1022371817</v>
      </c>
      <c r="F31" s="26" t="s">
        <v>47</v>
      </c>
      <c r="G31" s="27">
        <f t="shared" si="0"/>
        <v>5</v>
      </c>
      <c r="H31" s="28">
        <f t="shared" si="1"/>
        <v>0</v>
      </c>
      <c r="I31" s="29">
        <f t="shared" si="2"/>
        <v>0</v>
      </c>
      <c r="J31" s="30">
        <f t="shared" si="3"/>
        <v>0</v>
      </c>
      <c r="K31" s="30">
        <f t="shared" si="4"/>
        <v>0</v>
      </c>
      <c r="L31" s="31"/>
      <c r="M31" s="32"/>
      <c r="N31" s="31"/>
      <c r="O31" s="33"/>
      <c r="P31" s="31"/>
      <c r="Q31" s="29"/>
      <c r="R31" s="31" t="s">
        <v>48</v>
      </c>
      <c r="S31" s="29"/>
      <c r="T31" s="31" t="s">
        <v>48</v>
      </c>
      <c r="U31" s="29"/>
      <c r="V31" s="31" t="s">
        <v>48</v>
      </c>
      <c r="W31" s="29"/>
      <c r="X31" s="19"/>
      <c r="Y31" s="29"/>
      <c r="Z31" s="31" t="s">
        <v>48</v>
      </c>
      <c r="AA31" s="29"/>
      <c r="AB31" s="31"/>
      <c r="AC31" s="29"/>
      <c r="AD31" s="31" t="s">
        <v>48</v>
      </c>
      <c r="AE31" s="34"/>
      <c r="AF31" s="2"/>
      <c r="AG31" s="23"/>
      <c r="AH31" s="23"/>
    </row>
    <row r="32" spans="1:34" ht="15" customHeight="1">
      <c r="A32" s="24">
        <v>21</v>
      </c>
      <c r="B32" s="25" t="s">
        <v>89</v>
      </c>
      <c r="C32" s="25" t="s">
        <v>90</v>
      </c>
      <c r="D32" s="25" t="s">
        <v>46</v>
      </c>
      <c r="E32" s="25">
        <v>1015423114</v>
      </c>
      <c r="F32" s="26" t="s">
        <v>47</v>
      </c>
      <c r="G32" s="27">
        <f t="shared" si="0"/>
        <v>4</v>
      </c>
      <c r="H32" s="28">
        <f t="shared" si="1"/>
        <v>0</v>
      </c>
      <c r="I32" s="29">
        <f t="shared" si="2"/>
        <v>1</v>
      </c>
      <c r="J32" s="30">
        <f t="shared" si="3"/>
        <v>0</v>
      </c>
      <c r="K32" s="30">
        <f t="shared" si="4"/>
        <v>0</v>
      </c>
      <c r="L32" s="31"/>
      <c r="M32" s="32"/>
      <c r="N32" s="31"/>
      <c r="O32" s="33"/>
      <c r="P32" s="31"/>
      <c r="Q32" s="29"/>
      <c r="R32" s="31" t="s">
        <v>48</v>
      </c>
      <c r="S32" s="29"/>
      <c r="T32" s="31" t="s">
        <v>48</v>
      </c>
      <c r="U32" s="29"/>
      <c r="V32" s="31" t="s">
        <v>48</v>
      </c>
      <c r="W32" s="29"/>
      <c r="X32" s="19"/>
      <c r="Y32" s="29"/>
      <c r="Z32" s="31" t="s">
        <v>52</v>
      </c>
      <c r="AA32" s="29"/>
      <c r="AB32" s="31"/>
      <c r="AC32" s="29"/>
      <c r="AD32" s="31" t="s">
        <v>48</v>
      </c>
      <c r="AE32" s="34"/>
      <c r="AF32" s="2"/>
      <c r="AG32" s="23"/>
      <c r="AH32" s="23"/>
    </row>
    <row r="33" spans="1:34" ht="15" customHeight="1">
      <c r="A33" s="24">
        <v>22</v>
      </c>
      <c r="B33" s="25" t="s">
        <v>91</v>
      </c>
      <c r="C33" s="25" t="s">
        <v>92</v>
      </c>
      <c r="D33" s="25" t="s">
        <v>46</v>
      </c>
      <c r="E33" s="25">
        <v>1083694613</v>
      </c>
      <c r="F33" s="26" t="s">
        <v>47</v>
      </c>
      <c r="G33" s="27">
        <f t="shared" si="0"/>
        <v>4</v>
      </c>
      <c r="H33" s="28">
        <f t="shared" si="1"/>
        <v>0</v>
      </c>
      <c r="I33" s="29">
        <f t="shared" si="2"/>
        <v>1</v>
      </c>
      <c r="J33" s="30">
        <f t="shared" si="3"/>
        <v>0</v>
      </c>
      <c r="K33" s="30">
        <f t="shared" si="4"/>
        <v>0</v>
      </c>
      <c r="L33" s="31"/>
      <c r="M33" s="32"/>
      <c r="N33" s="31"/>
      <c r="O33" s="33"/>
      <c r="P33" s="31"/>
      <c r="Q33" s="29"/>
      <c r="R33" s="31" t="s">
        <v>48</v>
      </c>
      <c r="S33" s="29"/>
      <c r="T33" s="31" t="s">
        <v>48</v>
      </c>
      <c r="U33" s="29"/>
      <c r="V33" s="31" t="s">
        <v>48</v>
      </c>
      <c r="W33" s="29"/>
      <c r="X33" s="19"/>
      <c r="Y33" s="29"/>
      <c r="Z33" s="31" t="s">
        <v>52</v>
      </c>
      <c r="AA33" s="29"/>
      <c r="AB33" s="31"/>
      <c r="AC33" s="29"/>
      <c r="AD33" s="31" t="s">
        <v>48</v>
      </c>
      <c r="AE33" s="34"/>
      <c r="AF33" s="2"/>
      <c r="AG33" s="23"/>
      <c r="AH33" s="23"/>
    </row>
    <row r="34" spans="1:34" ht="15" customHeight="1">
      <c r="A34" s="24">
        <v>23</v>
      </c>
      <c r="B34" s="25" t="s">
        <v>93</v>
      </c>
      <c r="C34" s="25" t="s">
        <v>94</v>
      </c>
      <c r="D34" s="25" t="s">
        <v>46</v>
      </c>
      <c r="E34" s="25">
        <v>1014992729</v>
      </c>
      <c r="F34" s="26" t="s">
        <v>47</v>
      </c>
      <c r="G34" s="27">
        <f t="shared" si="0"/>
        <v>5</v>
      </c>
      <c r="H34" s="28">
        <f t="shared" si="1"/>
        <v>0</v>
      </c>
      <c r="I34" s="29">
        <f t="shared" si="2"/>
        <v>0</v>
      </c>
      <c r="J34" s="30">
        <f t="shared" si="3"/>
        <v>0</v>
      </c>
      <c r="K34" s="30">
        <f t="shared" si="4"/>
        <v>0</v>
      </c>
      <c r="L34" s="31"/>
      <c r="M34" s="32"/>
      <c r="N34" s="31"/>
      <c r="O34" s="33"/>
      <c r="P34" s="31"/>
      <c r="Q34" s="29"/>
      <c r="R34" s="31" t="s">
        <v>48</v>
      </c>
      <c r="S34" s="29"/>
      <c r="T34" s="31" t="s">
        <v>48</v>
      </c>
      <c r="U34" s="29"/>
      <c r="V34" s="31" t="s">
        <v>48</v>
      </c>
      <c r="W34" s="29"/>
      <c r="X34" s="19"/>
      <c r="Y34" s="29"/>
      <c r="Z34" s="31" t="s">
        <v>48</v>
      </c>
      <c r="AA34" s="29"/>
      <c r="AB34" s="31"/>
      <c r="AC34" s="29"/>
      <c r="AD34" s="31" t="s">
        <v>48</v>
      </c>
      <c r="AE34" s="34"/>
      <c r="AF34" s="2"/>
      <c r="AG34" s="23"/>
      <c r="AH34" s="23"/>
    </row>
    <row r="35" spans="1:34" ht="15" customHeight="1">
      <c r="A35" s="24">
        <v>24</v>
      </c>
      <c r="B35" s="25" t="s">
        <v>95</v>
      </c>
      <c r="C35" s="25" t="s">
        <v>96</v>
      </c>
      <c r="D35" s="25" t="s">
        <v>46</v>
      </c>
      <c r="E35" s="25">
        <v>1126905949</v>
      </c>
      <c r="F35" s="26" t="s">
        <v>47</v>
      </c>
      <c r="G35" s="27">
        <f t="shared" si="0"/>
        <v>5</v>
      </c>
      <c r="H35" s="28">
        <f t="shared" si="1"/>
        <v>0</v>
      </c>
      <c r="I35" s="29">
        <f t="shared" si="2"/>
        <v>0</v>
      </c>
      <c r="J35" s="30">
        <f t="shared" si="3"/>
        <v>0</v>
      </c>
      <c r="K35" s="30">
        <f t="shared" si="4"/>
        <v>0</v>
      </c>
      <c r="L35" s="31"/>
      <c r="M35" s="32"/>
      <c r="N35" s="31"/>
      <c r="O35" s="33"/>
      <c r="P35" s="31"/>
      <c r="Q35" s="29"/>
      <c r="R35" s="31" t="s">
        <v>48</v>
      </c>
      <c r="S35" s="29"/>
      <c r="T35" s="31" t="s">
        <v>48</v>
      </c>
      <c r="U35" s="29"/>
      <c r="V35" s="31" t="s">
        <v>48</v>
      </c>
      <c r="W35" s="29"/>
      <c r="X35" s="19"/>
      <c r="Y35" s="29"/>
      <c r="Z35" s="31" t="s">
        <v>48</v>
      </c>
      <c r="AA35" s="29"/>
      <c r="AB35" s="31"/>
      <c r="AC35" s="29"/>
      <c r="AD35" s="31" t="s">
        <v>48</v>
      </c>
      <c r="AE35" s="34"/>
      <c r="AF35" s="2"/>
      <c r="AG35" s="23"/>
      <c r="AH35" s="23"/>
    </row>
    <row r="36" spans="1:34" ht="15" customHeight="1">
      <c r="A36" s="24">
        <v>25</v>
      </c>
      <c r="B36" s="25" t="s">
        <v>97</v>
      </c>
      <c r="C36" s="25" t="s">
        <v>98</v>
      </c>
      <c r="D36" s="25" t="s">
        <v>46</v>
      </c>
      <c r="E36" s="25">
        <v>1028944442</v>
      </c>
      <c r="F36" s="26" t="s">
        <v>47</v>
      </c>
      <c r="G36" s="27">
        <f t="shared" si="0"/>
        <v>5</v>
      </c>
      <c r="H36" s="28">
        <f t="shared" si="1"/>
        <v>0</v>
      </c>
      <c r="I36" s="29">
        <f t="shared" si="2"/>
        <v>0</v>
      </c>
      <c r="J36" s="30">
        <f t="shared" si="3"/>
        <v>0</v>
      </c>
      <c r="K36" s="30">
        <f t="shared" si="4"/>
        <v>0</v>
      </c>
      <c r="L36" s="31"/>
      <c r="M36" s="32"/>
      <c r="N36" s="31"/>
      <c r="O36" s="33"/>
      <c r="P36" s="31"/>
      <c r="Q36" s="29"/>
      <c r="R36" s="31" t="s">
        <v>48</v>
      </c>
      <c r="S36" s="29"/>
      <c r="T36" s="31" t="s">
        <v>48</v>
      </c>
      <c r="U36" s="29"/>
      <c r="V36" s="31" t="s">
        <v>48</v>
      </c>
      <c r="W36" s="29"/>
      <c r="X36" s="19"/>
      <c r="Y36" s="29"/>
      <c r="Z36" s="31" t="s">
        <v>48</v>
      </c>
      <c r="AA36" s="29"/>
      <c r="AB36" s="31"/>
      <c r="AC36" s="29"/>
      <c r="AD36" s="31" t="s">
        <v>48</v>
      </c>
      <c r="AE36" s="34"/>
      <c r="AF36" s="2"/>
      <c r="AG36" s="23"/>
      <c r="AH36" s="23"/>
    </row>
    <row r="37" spans="1:34" ht="15" customHeight="1">
      <c r="A37" s="24">
        <v>26</v>
      </c>
      <c r="B37" s="25" t="s">
        <v>99</v>
      </c>
      <c r="C37" s="25" t="s">
        <v>100</v>
      </c>
      <c r="D37" s="25" t="s">
        <v>46</v>
      </c>
      <c r="E37" s="25">
        <v>1015429526</v>
      </c>
      <c r="F37" s="26" t="s">
        <v>47</v>
      </c>
      <c r="G37" s="27">
        <f t="shared" si="0"/>
        <v>5</v>
      </c>
      <c r="H37" s="28">
        <f t="shared" si="1"/>
        <v>0</v>
      </c>
      <c r="I37" s="29">
        <f t="shared" si="2"/>
        <v>0</v>
      </c>
      <c r="J37" s="30">
        <f t="shared" si="3"/>
        <v>0</v>
      </c>
      <c r="K37" s="30">
        <f t="shared" si="4"/>
        <v>0</v>
      </c>
      <c r="L37" s="31"/>
      <c r="M37" s="32"/>
      <c r="N37" s="31"/>
      <c r="O37" s="33"/>
      <c r="P37" s="31"/>
      <c r="Q37" s="29"/>
      <c r="R37" s="31" t="s">
        <v>48</v>
      </c>
      <c r="S37" s="29"/>
      <c r="T37" s="31" t="s">
        <v>48</v>
      </c>
      <c r="U37" s="29"/>
      <c r="V37" s="31" t="s">
        <v>48</v>
      </c>
      <c r="W37" s="29"/>
      <c r="X37" s="19"/>
      <c r="Y37" s="29"/>
      <c r="Z37" s="31" t="s">
        <v>48</v>
      </c>
      <c r="AA37" s="29"/>
      <c r="AB37" s="31"/>
      <c r="AC37" s="29"/>
      <c r="AD37" s="31" t="s">
        <v>48</v>
      </c>
      <c r="AE37" s="34"/>
      <c r="AF37" s="2"/>
      <c r="AG37" s="23"/>
      <c r="AH37" s="23"/>
    </row>
    <row r="38" spans="1:34" ht="15" customHeight="1">
      <c r="A38" s="24">
        <v>27</v>
      </c>
      <c r="B38" s="25" t="s">
        <v>101</v>
      </c>
      <c r="C38" s="25" t="s">
        <v>102</v>
      </c>
      <c r="D38" s="25" t="s">
        <v>46</v>
      </c>
      <c r="E38" s="25">
        <v>1028402463</v>
      </c>
      <c r="F38" s="26" t="s">
        <v>47</v>
      </c>
      <c r="G38" s="27">
        <f t="shared" si="0"/>
        <v>5</v>
      </c>
      <c r="H38" s="28">
        <f t="shared" si="1"/>
        <v>0</v>
      </c>
      <c r="I38" s="29">
        <f t="shared" si="2"/>
        <v>0</v>
      </c>
      <c r="J38" s="30">
        <f t="shared" si="3"/>
        <v>0</v>
      </c>
      <c r="K38" s="30">
        <f t="shared" si="4"/>
        <v>0</v>
      </c>
      <c r="L38" s="31"/>
      <c r="M38" s="32"/>
      <c r="N38" s="31"/>
      <c r="O38" s="33"/>
      <c r="P38" s="31"/>
      <c r="Q38" s="29"/>
      <c r="R38" s="31" t="s">
        <v>48</v>
      </c>
      <c r="S38" s="29"/>
      <c r="T38" s="31" t="s">
        <v>48</v>
      </c>
      <c r="U38" s="29"/>
      <c r="V38" s="31" t="s">
        <v>48</v>
      </c>
      <c r="W38" s="29"/>
      <c r="X38" s="19"/>
      <c r="Y38" s="29"/>
      <c r="Z38" s="31" t="s">
        <v>48</v>
      </c>
      <c r="AA38" s="29"/>
      <c r="AB38" s="31"/>
      <c r="AC38" s="29"/>
      <c r="AD38" s="31" t="s">
        <v>48</v>
      </c>
      <c r="AE38" s="34"/>
      <c r="AF38" s="2"/>
      <c r="AG38" s="23"/>
      <c r="AH38" s="23"/>
    </row>
    <row r="39" spans="1:34" ht="15" customHeight="1">
      <c r="A39" s="24">
        <v>28</v>
      </c>
      <c r="B39" s="25" t="s">
        <v>103</v>
      </c>
      <c r="C39" s="25" t="s">
        <v>104</v>
      </c>
      <c r="D39" s="25" t="s">
        <v>46</v>
      </c>
      <c r="E39" s="25">
        <v>1013115928</v>
      </c>
      <c r="F39" s="26" t="s">
        <v>47</v>
      </c>
      <c r="G39" s="27">
        <f t="shared" si="0"/>
        <v>4</v>
      </c>
      <c r="H39" s="28">
        <f t="shared" si="1"/>
        <v>0</v>
      </c>
      <c r="I39" s="29">
        <f t="shared" si="2"/>
        <v>1</v>
      </c>
      <c r="J39" s="30">
        <f t="shared" si="3"/>
        <v>0</v>
      </c>
      <c r="K39" s="30">
        <f t="shared" si="4"/>
        <v>0</v>
      </c>
      <c r="L39" s="31"/>
      <c r="M39" s="32"/>
      <c r="N39" s="31"/>
      <c r="O39" s="33"/>
      <c r="P39" s="31"/>
      <c r="Q39" s="29"/>
      <c r="R39" s="31" t="s">
        <v>48</v>
      </c>
      <c r="S39" s="29"/>
      <c r="T39" s="31" t="s">
        <v>48</v>
      </c>
      <c r="U39" s="29"/>
      <c r="V39" s="31" t="s">
        <v>48</v>
      </c>
      <c r="W39" s="29"/>
      <c r="X39" s="19"/>
      <c r="Y39" s="29"/>
      <c r="Z39" s="31" t="s">
        <v>52</v>
      </c>
      <c r="AA39" s="29"/>
      <c r="AB39" s="31"/>
      <c r="AC39" s="29"/>
      <c r="AD39" s="31" t="s">
        <v>48</v>
      </c>
      <c r="AE39" s="34"/>
      <c r="AF39" s="2"/>
      <c r="AG39" s="23"/>
      <c r="AH39" s="23"/>
    </row>
    <row r="40" spans="1:34" ht="15" customHeight="1">
      <c r="A40" s="24">
        <v>29</v>
      </c>
      <c r="B40" s="25" t="s">
        <v>105</v>
      </c>
      <c r="C40" s="25" t="s">
        <v>106</v>
      </c>
      <c r="D40" s="25" t="s">
        <v>46</v>
      </c>
      <c r="E40" s="25">
        <v>1019988683</v>
      </c>
      <c r="F40" s="26" t="s">
        <v>47</v>
      </c>
      <c r="G40" s="27">
        <f t="shared" si="0"/>
        <v>4</v>
      </c>
      <c r="H40" s="28">
        <f t="shared" si="1"/>
        <v>0</v>
      </c>
      <c r="I40" s="29">
        <f t="shared" si="2"/>
        <v>1</v>
      </c>
      <c r="J40" s="30">
        <f t="shared" si="3"/>
        <v>0</v>
      </c>
      <c r="K40" s="30">
        <f t="shared" si="4"/>
        <v>0</v>
      </c>
      <c r="L40" s="31"/>
      <c r="M40" s="32"/>
      <c r="N40" s="31"/>
      <c r="O40" s="33"/>
      <c r="P40" s="31"/>
      <c r="Q40" s="29"/>
      <c r="R40" s="31" t="s">
        <v>48</v>
      </c>
      <c r="S40" s="29"/>
      <c r="T40" s="31" t="s">
        <v>48</v>
      </c>
      <c r="U40" s="29"/>
      <c r="V40" s="31" t="s">
        <v>48</v>
      </c>
      <c r="W40" s="29"/>
      <c r="X40" s="19"/>
      <c r="Y40" s="29"/>
      <c r="Z40" s="31" t="s">
        <v>52</v>
      </c>
      <c r="AA40" s="29"/>
      <c r="AB40" s="31"/>
      <c r="AC40" s="29"/>
      <c r="AD40" s="31" t="s">
        <v>48</v>
      </c>
      <c r="AE40" s="34"/>
      <c r="AF40" s="2"/>
      <c r="AG40" s="23"/>
      <c r="AH40" s="23"/>
    </row>
    <row r="41" spans="1:34" ht="15" customHeight="1">
      <c r="A41" s="24">
        <v>30</v>
      </c>
      <c r="B41" s="37" t="s">
        <v>107</v>
      </c>
      <c r="C41" s="37" t="s">
        <v>108</v>
      </c>
      <c r="D41" s="25" t="s">
        <v>46</v>
      </c>
      <c r="E41" s="37">
        <v>1014868349</v>
      </c>
      <c r="F41" s="26" t="s">
        <v>47</v>
      </c>
      <c r="G41" s="15">
        <f t="shared" si="0"/>
        <v>4</v>
      </c>
      <c r="H41" s="16">
        <f t="shared" si="1"/>
        <v>0</v>
      </c>
      <c r="I41" s="17">
        <f t="shared" si="2"/>
        <v>1</v>
      </c>
      <c r="J41" s="18">
        <f t="shared" si="3"/>
        <v>0</v>
      </c>
      <c r="K41" s="18">
        <f t="shared" si="4"/>
        <v>0</v>
      </c>
      <c r="L41" s="31"/>
      <c r="M41" s="38"/>
      <c r="N41" s="31"/>
      <c r="O41" s="39"/>
      <c r="P41" s="31"/>
      <c r="Q41" s="40"/>
      <c r="R41" s="31" t="s">
        <v>48</v>
      </c>
      <c r="S41" s="40"/>
      <c r="T41" s="31" t="s">
        <v>48</v>
      </c>
      <c r="U41" s="40"/>
      <c r="V41" s="31" t="s">
        <v>48</v>
      </c>
      <c r="W41" s="40"/>
      <c r="X41" s="19"/>
      <c r="Y41" s="40"/>
      <c r="Z41" s="31" t="s">
        <v>52</v>
      </c>
      <c r="AA41" s="40"/>
      <c r="AB41" s="31"/>
      <c r="AC41" s="40"/>
      <c r="AD41" s="31" t="s">
        <v>48</v>
      </c>
      <c r="AE41" s="41"/>
      <c r="AF41" s="2"/>
      <c r="AG41" s="42"/>
      <c r="AH41" s="42"/>
    </row>
    <row r="42" spans="1:34" ht="15" customHeight="1">
      <c r="A42" s="24">
        <v>31</v>
      </c>
      <c r="B42" s="37" t="s">
        <v>109</v>
      </c>
      <c r="C42" s="37" t="s">
        <v>110</v>
      </c>
      <c r="D42" s="25" t="s">
        <v>46</v>
      </c>
      <c r="E42" s="37">
        <v>11166862458</v>
      </c>
      <c r="F42" s="26" t="s">
        <v>47</v>
      </c>
      <c r="G42" s="27">
        <f t="shared" si="0"/>
        <v>4</v>
      </c>
      <c r="H42" s="28">
        <f t="shared" si="1"/>
        <v>0</v>
      </c>
      <c r="I42" s="29">
        <f t="shared" si="2"/>
        <v>1</v>
      </c>
      <c r="J42" s="30">
        <f t="shared" si="3"/>
        <v>0</v>
      </c>
      <c r="K42" s="30">
        <f t="shared" si="4"/>
        <v>0</v>
      </c>
      <c r="L42" s="31"/>
      <c r="M42" s="38"/>
      <c r="N42" s="31"/>
      <c r="O42" s="39"/>
      <c r="P42" s="31"/>
      <c r="Q42" s="40"/>
      <c r="R42" s="31" t="s">
        <v>48</v>
      </c>
      <c r="S42" s="40"/>
      <c r="T42" s="31" t="s">
        <v>48</v>
      </c>
      <c r="U42" s="40"/>
      <c r="V42" s="31" t="s">
        <v>48</v>
      </c>
      <c r="W42" s="40"/>
      <c r="X42" s="19"/>
      <c r="Y42" s="40"/>
      <c r="Z42" s="31" t="s">
        <v>52</v>
      </c>
      <c r="AA42" s="40"/>
      <c r="AB42" s="31"/>
      <c r="AC42" s="40"/>
      <c r="AD42" s="31" t="s">
        <v>48</v>
      </c>
      <c r="AE42" s="41"/>
      <c r="AF42" s="2"/>
      <c r="AG42" s="42"/>
      <c r="AH42" s="42"/>
    </row>
    <row r="43" spans="1:34" ht="15" customHeight="1">
      <c r="A43" s="24">
        <v>32</v>
      </c>
      <c r="B43" s="37" t="s">
        <v>111</v>
      </c>
      <c r="C43" s="37" t="s">
        <v>112</v>
      </c>
      <c r="D43" s="25" t="s">
        <v>46</v>
      </c>
      <c r="E43" s="37">
        <v>1019051929</v>
      </c>
      <c r="F43" s="26" t="s">
        <v>47</v>
      </c>
      <c r="G43" s="27">
        <f t="shared" si="0"/>
        <v>4</v>
      </c>
      <c r="H43" s="28">
        <f t="shared" si="1"/>
        <v>0</v>
      </c>
      <c r="I43" s="29">
        <f t="shared" si="2"/>
        <v>1</v>
      </c>
      <c r="J43" s="30">
        <f t="shared" si="3"/>
        <v>0</v>
      </c>
      <c r="K43" s="30">
        <f t="shared" si="4"/>
        <v>0</v>
      </c>
      <c r="L43" s="31"/>
      <c r="M43" s="38"/>
      <c r="N43" s="31"/>
      <c r="O43" s="39"/>
      <c r="P43" s="31"/>
      <c r="Q43" s="40"/>
      <c r="R43" s="31" t="s">
        <v>48</v>
      </c>
      <c r="S43" s="40"/>
      <c r="T43" s="31" t="s">
        <v>48</v>
      </c>
      <c r="U43" s="40"/>
      <c r="V43" s="31" t="s">
        <v>48</v>
      </c>
      <c r="W43" s="40"/>
      <c r="X43" s="19"/>
      <c r="Y43" s="40"/>
      <c r="Z43" s="31" t="s">
        <v>52</v>
      </c>
      <c r="AA43" s="40"/>
      <c r="AB43" s="31"/>
      <c r="AC43" s="40"/>
      <c r="AD43" s="31" t="s">
        <v>48</v>
      </c>
      <c r="AE43" s="41"/>
      <c r="AF43" s="2"/>
      <c r="AG43" s="42"/>
      <c r="AH43" s="42"/>
    </row>
    <row r="44" spans="1:34" ht="15" customHeight="1">
      <c r="A44" s="24">
        <v>33</v>
      </c>
      <c r="B44" s="37" t="s">
        <v>113</v>
      </c>
      <c r="C44" s="37" t="s">
        <v>114</v>
      </c>
      <c r="D44" s="25" t="s">
        <v>46</v>
      </c>
      <c r="E44" s="37">
        <v>1023388224</v>
      </c>
      <c r="F44" s="26" t="s">
        <v>47</v>
      </c>
      <c r="G44" s="27">
        <f t="shared" si="0"/>
        <v>5</v>
      </c>
      <c r="H44" s="28">
        <f t="shared" si="1"/>
        <v>0</v>
      </c>
      <c r="I44" s="29">
        <f t="shared" si="2"/>
        <v>0</v>
      </c>
      <c r="J44" s="30">
        <f t="shared" si="3"/>
        <v>0</v>
      </c>
      <c r="K44" s="30">
        <f t="shared" si="4"/>
        <v>0</v>
      </c>
      <c r="L44" s="31"/>
      <c r="M44" s="38"/>
      <c r="N44" s="31"/>
      <c r="O44" s="39"/>
      <c r="P44" s="31"/>
      <c r="Q44" s="40"/>
      <c r="R44" s="31" t="s">
        <v>48</v>
      </c>
      <c r="S44" s="40"/>
      <c r="T44" s="31" t="s">
        <v>48</v>
      </c>
      <c r="U44" s="40"/>
      <c r="V44" s="31" t="s">
        <v>48</v>
      </c>
      <c r="W44" s="40"/>
      <c r="X44" s="19"/>
      <c r="Y44" s="40"/>
      <c r="Z44" s="31" t="s">
        <v>48</v>
      </c>
      <c r="AA44" s="40"/>
      <c r="AB44" s="31"/>
      <c r="AC44" s="40"/>
      <c r="AD44" s="31" t="s">
        <v>48</v>
      </c>
      <c r="AE44" s="41"/>
      <c r="AF44" s="2"/>
      <c r="AG44" s="42"/>
      <c r="AH44" s="42"/>
    </row>
    <row r="45" spans="1:34" ht="15" customHeight="1">
      <c r="A45" s="24">
        <v>34</v>
      </c>
      <c r="B45" s="37" t="s">
        <v>115</v>
      </c>
      <c r="C45" s="37" t="s">
        <v>116</v>
      </c>
      <c r="D45" s="25" t="s">
        <v>46</v>
      </c>
      <c r="E45" s="37">
        <v>1028489899</v>
      </c>
      <c r="F45" s="26" t="s">
        <v>47</v>
      </c>
      <c r="G45" s="27">
        <f t="shared" si="0"/>
        <v>5</v>
      </c>
      <c r="H45" s="28">
        <f t="shared" si="1"/>
        <v>0</v>
      </c>
      <c r="I45" s="29">
        <f t="shared" si="2"/>
        <v>0</v>
      </c>
      <c r="J45" s="30">
        <f t="shared" si="3"/>
        <v>0</v>
      </c>
      <c r="K45" s="30">
        <f t="shared" si="4"/>
        <v>0</v>
      </c>
      <c r="L45" s="31"/>
      <c r="M45" s="38"/>
      <c r="N45" s="31"/>
      <c r="O45" s="39"/>
      <c r="P45" s="31"/>
      <c r="Q45" s="40"/>
      <c r="R45" s="31" t="s">
        <v>48</v>
      </c>
      <c r="S45" s="40"/>
      <c r="T45" s="31" t="s">
        <v>48</v>
      </c>
      <c r="U45" s="40"/>
      <c r="V45" s="31" t="s">
        <v>48</v>
      </c>
      <c r="W45" s="40"/>
      <c r="X45" s="19"/>
      <c r="Y45" s="40"/>
      <c r="Z45" s="31" t="s">
        <v>48</v>
      </c>
      <c r="AA45" s="40"/>
      <c r="AB45" s="31"/>
      <c r="AC45" s="40"/>
      <c r="AD45" s="31" t="s">
        <v>48</v>
      </c>
      <c r="AE45" s="41"/>
      <c r="AF45" s="2"/>
      <c r="AG45" s="42"/>
      <c r="AH45" s="42"/>
    </row>
    <row r="46" spans="1:34" ht="15" customHeight="1">
      <c r="A46" s="24">
        <v>35</v>
      </c>
      <c r="B46" s="37" t="s">
        <v>117</v>
      </c>
      <c r="C46" s="37" t="s">
        <v>118</v>
      </c>
      <c r="D46" s="25" t="s">
        <v>46</v>
      </c>
      <c r="E46" s="37">
        <v>1015426301</v>
      </c>
      <c r="F46" s="26" t="s">
        <v>47</v>
      </c>
      <c r="G46" s="27">
        <f t="shared" si="0"/>
        <v>5</v>
      </c>
      <c r="H46" s="28">
        <f t="shared" si="1"/>
        <v>0</v>
      </c>
      <c r="I46" s="29">
        <f t="shared" si="2"/>
        <v>0</v>
      </c>
      <c r="J46" s="30">
        <f t="shared" si="3"/>
        <v>0</v>
      </c>
      <c r="K46" s="30">
        <f t="shared" si="4"/>
        <v>0</v>
      </c>
      <c r="L46" s="31"/>
      <c r="M46" s="38"/>
      <c r="N46" s="31"/>
      <c r="O46" s="39"/>
      <c r="P46" s="31"/>
      <c r="Q46" s="40"/>
      <c r="R46" s="31" t="s">
        <v>48</v>
      </c>
      <c r="S46" s="40"/>
      <c r="T46" s="31" t="s">
        <v>48</v>
      </c>
      <c r="U46" s="40"/>
      <c r="V46" s="31" t="s">
        <v>48</v>
      </c>
      <c r="W46" s="40"/>
      <c r="X46" s="19"/>
      <c r="Y46" s="40"/>
      <c r="Z46" s="31" t="s">
        <v>48</v>
      </c>
      <c r="AA46" s="40"/>
      <c r="AB46" s="31"/>
      <c r="AC46" s="40"/>
      <c r="AD46" s="31" t="s">
        <v>48</v>
      </c>
      <c r="AE46" s="41"/>
      <c r="AF46" s="2"/>
      <c r="AG46" s="42"/>
      <c r="AH46" s="42"/>
    </row>
    <row r="47" spans="1:34" ht="15" customHeight="1">
      <c r="A47" s="24">
        <v>37</v>
      </c>
      <c r="B47" s="25" t="s">
        <v>119</v>
      </c>
      <c r="C47" s="37" t="s">
        <v>102</v>
      </c>
      <c r="D47" s="25" t="s">
        <v>46</v>
      </c>
      <c r="E47" s="37">
        <v>1015420260</v>
      </c>
      <c r="F47" s="26" t="s">
        <v>47</v>
      </c>
      <c r="G47" s="27">
        <f t="shared" si="0"/>
        <v>4</v>
      </c>
      <c r="H47" s="28">
        <f t="shared" si="1"/>
        <v>0</v>
      </c>
      <c r="I47" s="29">
        <f t="shared" si="2"/>
        <v>1</v>
      </c>
      <c r="J47" s="30">
        <f t="shared" si="3"/>
        <v>0</v>
      </c>
      <c r="K47" s="30">
        <f t="shared" si="4"/>
        <v>0</v>
      </c>
      <c r="L47" s="31"/>
      <c r="M47" s="38"/>
      <c r="N47" s="31"/>
      <c r="O47" s="39"/>
      <c r="P47" s="31"/>
      <c r="Q47" s="40"/>
      <c r="R47" s="31" t="s">
        <v>48</v>
      </c>
      <c r="S47" s="40"/>
      <c r="T47" s="31" t="s">
        <v>48</v>
      </c>
      <c r="U47" s="40"/>
      <c r="V47" s="31" t="s">
        <v>48</v>
      </c>
      <c r="W47" s="40"/>
      <c r="X47" s="19"/>
      <c r="Y47" s="40"/>
      <c r="Z47" s="31" t="s">
        <v>52</v>
      </c>
      <c r="AA47" s="40"/>
      <c r="AB47" s="31"/>
      <c r="AC47" s="40"/>
      <c r="AD47" s="31" t="s">
        <v>48</v>
      </c>
      <c r="AE47" s="41"/>
      <c r="AF47" s="2"/>
      <c r="AG47" s="42"/>
      <c r="AH47" s="42"/>
    </row>
    <row r="48" spans="1:34" ht="15" customHeight="1">
      <c r="A48" s="24">
        <v>38</v>
      </c>
      <c r="B48" s="25" t="s">
        <v>120</v>
      </c>
      <c r="C48" s="37" t="s">
        <v>121</v>
      </c>
      <c r="D48" s="25" t="s">
        <v>51</v>
      </c>
      <c r="E48" s="37">
        <v>1016945552</v>
      </c>
      <c r="F48" s="26" t="s">
        <v>47</v>
      </c>
      <c r="G48" s="27">
        <f t="shared" si="0"/>
        <v>5</v>
      </c>
      <c r="H48" s="28">
        <f t="shared" si="1"/>
        <v>0</v>
      </c>
      <c r="I48" s="29">
        <f t="shared" si="2"/>
        <v>0</v>
      </c>
      <c r="J48" s="30">
        <f t="shared" si="3"/>
        <v>0</v>
      </c>
      <c r="K48" s="30">
        <f t="shared" si="4"/>
        <v>0</v>
      </c>
      <c r="L48" s="43"/>
      <c r="M48" s="44"/>
      <c r="N48" s="43"/>
      <c r="O48" s="45"/>
      <c r="P48" s="43"/>
      <c r="Q48" s="46"/>
      <c r="R48" s="43" t="s">
        <v>48</v>
      </c>
      <c r="S48" s="46"/>
      <c r="T48" s="43" t="s">
        <v>48</v>
      </c>
      <c r="U48" s="46"/>
      <c r="V48" s="43" t="s">
        <v>48</v>
      </c>
      <c r="W48" s="46"/>
      <c r="X48" s="19"/>
      <c r="Y48" s="46"/>
      <c r="Z48" s="43" t="s">
        <v>48</v>
      </c>
      <c r="AA48" s="46"/>
      <c r="AB48" s="43"/>
      <c r="AC48" s="46"/>
      <c r="AD48" s="43" t="s">
        <v>48</v>
      </c>
      <c r="AE48" s="47"/>
      <c r="AF48" s="2"/>
      <c r="AG48" s="42"/>
      <c r="AH48" s="42"/>
    </row>
    <row r="49" spans="1:34" ht="15" customHeight="1">
      <c r="A49" s="48">
        <v>39</v>
      </c>
      <c r="B49" s="49" t="s">
        <v>122</v>
      </c>
      <c r="C49" s="50" t="s">
        <v>123</v>
      </c>
      <c r="D49" s="49" t="s">
        <v>51</v>
      </c>
      <c r="E49" s="50">
        <v>1028942008</v>
      </c>
      <c r="F49" s="51" t="s">
        <v>47</v>
      </c>
      <c r="G49" s="52"/>
      <c r="H49" s="53"/>
      <c r="I49" s="54"/>
      <c r="J49" s="55"/>
      <c r="K49" s="55"/>
      <c r="L49" s="56"/>
      <c r="M49" s="54"/>
      <c r="N49" s="56"/>
      <c r="O49" s="54"/>
      <c r="P49" s="56"/>
      <c r="Q49" s="57"/>
      <c r="R49" s="58" t="s">
        <v>48</v>
      </c>
      <c r="S49" s="57"/>
      <c r="T49" s="58" t="s">
        <v>48</v>
      </c>
      <c r="U49" s="57"/>
      <c r="V49" s="58" t="s">
        <v>48</v>
      </c>
      <c r="W49" s="57"/>
      <c r="X49" s="19"/>
      <c r="Y49" s="57"/>
      <c r="Z49" s="58" t="s">
        <v>48</v>
      </c>
      <c r="AA49" s="57"/>
      <c r="AB49" s="58"/>
      <c r="AC49" s="57"/>
      <c r="AD49" s="58"/>
      <c r="AE49" s="59"/>
      <c r="AF49" s="2"/>
      <c r="AG49" s="2"/>
      <c r="AH49" s="2"/>
    </row>
    <row r="50" spans="1:34" ht="15.75" customHeight="1">
      <c r="A50" s="83" t="s">
        <v>124</v>
      </c>
      <c r="B50" s="101"/>
      <c r="C50" s="84" t="s">
        <v>8</v>
      </c>
      <c r="D50" s="97"/>
      <c r="E50" s="97"/>
      <c r="F50" s="106"/>
      <c r="G50" s="85" t="s">
        <v>125</v>
      </c>
      <c r="H50" s="120"/>
      <c r="I50" s="120"/>
      <c r="J50" s="120"/>
      <c r="K50" s="112"/>
      <c r="L50" s="86"/>
      <c r="M50" s="102"/>
      <c r="N50" s="102"/>
      <c r="O50" s="102"/>
      <c r="P50" s="103"/>
      <c r="Q50" s="77" t="s">
        <v>126</v>
      </c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91"/>
    </row>
    <row r="51" spans="1:34" ht="27.75" customHeight="1">
      <c r="A51" s="78" t="s">
        <v>127</v>
      </c>
      <c r="B51" s="111"/>
      <c r="C51" s="79" t="e" vm="1">
        <v>#VALUE!</v>
      </c>
      <c r="D51" s="110"/>
      <c r="E51" s="110"/>
      <c r="F51" s="111"/>
      <c r="G51" s="82" t="s">
        <v>128</v>
      </c>
      <c r="H51" s="100"/>
      <c r="I51" s="100"/>
      <c r="J51" s="100"/>
      <c r="K51" s="101"/>
      <c r="L51" s="79"/>
      <c r="M51" s="110"/>
      <c r="N51" s="110"/>
      <c r="O51" s="110"/>
      <c r="P51" s="111"/>
      <c r="Q51" s="99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1"/>
    </row>
    <row r="52" spans="1:34" ht="15.75" customHeight="1">
      <c r="A52" s="60"/>
      <c r="B52" s="61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2"/>
      <c r="AG52" s="2"/>
      <c r="AH52" s="2"/>
    </row>
    <row r="53" spans="1:34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</row>
    <row r="54" spans="1:3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</row>
    <row r="55" spans="1:34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</row>
    <row r="56" spans="1:34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</row>
    <row r="57" spans="1:34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</row>
    <row r="58" spans="1:34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</row>
    <row r="62" spans="1:34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</row>
    <row r="63" spans="1:34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</row>
    <row r="64" spans="1:3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</row>
    <row r="65" spans="1:34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</row>
    <row r="66" spans="1:34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</row>
    <row r="67" spans="1:34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</row>
    <row r="68" spans="1:34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</row>
    <row r="69" spans="1:34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</row>
    <row r="70" spans="1:34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</row>
    <row r="71" spans="1:34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</row>
    <row r="72" spans="1:34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</row>
    <row r="75" spans="1:34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</row>
    <row r="76" spans="1:34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</row>
    <row r="77" spans="1:34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</row>
    <row r="78" spans="1:34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</row>
    <row r="79" spans="1:34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</row>
    <row r="80" spans="1:34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</row>
    <row r="81" spans="1:34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</row>
    <row r="82" spans="1:34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  <row r="90" spans="1:34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</row>
    <row r="91" spans="1:34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</row>
    <row r="92" spans="1:34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</row>
    <row r="93" spans="1:34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</row>
    <row r="94" spans="1:3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</row>
    <row r="95" spans="1:34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</row>
    <row r="96" spans="1:34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</row>
    <row r="97" spans="1:34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</row>
    <row r="98" spans="1:34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</row>
    <row r="101" spans="1:34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</row>
    <row r="102" spans="1:34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</row>
    <row r="103" spans="1:34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</row>
    <row r="104" spans="1:3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</row>
    <row r="105" spans="1:34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</row>
    <row r="106" spans="1:34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</row>
    <row r="107" spans="1:34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</row>
    <row r="110" spans="1:34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</row>
    <row r="111" spans="1:34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</row>
    <row r="112" spans="1:34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</row>
    <row r="113" spans="1:34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</row>
    <row r="114" spans="1:3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</row>
    <row r="115" spans="1:34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</row>
    <row r="116" spans="1:34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</row>
    <row r="117" spans="1:34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</row>
    <row r="118" spans="1:34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</row>
    <row r="119" spans="1:34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</row>
    <row r="120" spans="1:34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</row>
    <row r="121" spans="1:34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</row>
    <row r="122" spans="1:34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</row>
    <row r="123" spans="1:34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</row>
    <row r="124" spans="1:3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</row>
    <row r="125" spans="1:34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  <row r="133" spans="1:34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</row>
    <row r="134" spans="1: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</row>
    <row r="135" spans="1:34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</row>
    <row r="136" spans="1:34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</row>
    <row r="137" spans="1:34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</row>
    <row r="138" spans="1:34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</row>
    <row r="139" spans="1:34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</row>
    <row r="140" spans="1:34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</row>
    <row r="141" spans="1:34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</row>
    <row r="142" spans="1:34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</row>
    <row r="143" spans="1:34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</row>
    <row r="144" spans="1:3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</row>
    <row r="145" spans="1:34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</row>
    <row r="146" spans="1:34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</row>
    <row r="147" spans="1:34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</row>
    <row r="149" spans="1:34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</row>
    <row r="150" spans="1:34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</row>
    <row r="151" spans="1:34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</row>
    <row r="152" spans="1:34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</row>
    <row r="153" spans="1:34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</row>
    <row r="154" spans="1:3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</row>
    <row r="155" spans="1:34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</row>
    <row r="156" spans="1:34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</row>
    <row r="157" spans="1:34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</row>
    <row r="158" spans="1:34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</row>
    <row r="159" spans="1:34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</row>
    <row r="160" spans="1:34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</row>
    <row r="162" spans="1:34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</row>
    <row r="163" spans="1:34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</row>
    <row r="164" spans="1:3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</row>
    <row r="165" spans="1:34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</row>
    <row r="166" spans="1:34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</row>
    <row r="167" spans="1:34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</row>
    <row r="168" spans="1:34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</row>
    <row r="169" spans="1:34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</row>
    <row r="170" spans="1:34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</row>
    <row r="171" spans="1:34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</row>
    <row r="172" spans="1:34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</row>
    <row r="174" spans="1:3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</row>
    <row r="175" spans="1:34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</row>
    <row r="176" spans="1:34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</row>
    <row r="177" spans="1:34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</row>
    <row r="178" spans="1:34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</row>
    <row r="179" spans="1:34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</row>
    <row r="180" spans="1:34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</row>
    <row r="181" spans="1:34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</row>
    <row r="182" spans="1:34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</row>
    <row r="183" spans="1:34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</row>
    <row r="184" spans="1:3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</row>
    <row r="185" spans="1:34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</row>
    <row r="188" spans="1:34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</row>
    <row r="189" spans="1:34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</row>
    <row r="190" spans="1:34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</row>
    <row r="191" spans="1:34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</row>
    <row r="192" spans="1:34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</row>
    <row r="193" spans="1:34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</row>
    <row r="194" spans="1:3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</row>
    <row r="195" spans="1:34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</row>
    <row r="196" spans="1:34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</row>
    <row r="197" spans="1:34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</row>
    <row r="198" spans="1:34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</row>
    <row r="199" spans="1:34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</row>
    <row r="200" spans="1:34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</row>
    <row r="201" spans="1:34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</row>
    <row r="204" spans="1:3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</row>
    <row r="205" spans="1:34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</row>
    <row r="206" spans="1:34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</row>
    <row r="207" spans="1:34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</row>
    <row r="208" spans="1:34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</row>
    <row r="209" spans="1:34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</row>
    <row r="210" spans="1:34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</row>
    <row r="211" spans="1:34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</row>
    <row r="212" spans="1:34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</row>
    <row r="213" spans="1:34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</row>
    <row r="214" spans="1:3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</row>
    <row r="215" spans="1:34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</row>
    <row r="216" spans="1:34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</row>
    <row r="217" spans="1:34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</row>
    <row r="218" spans="1:34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</row>
    <row r="219" spans="1:34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</row>
    <row r="220" spans="1:34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</row>
    <row r="221" spans="1:34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</row>
    <row r="222" spans="1:34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</row>
    <row r="223" spans="1:34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</row>
    <row r="224" spans="1:3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</row>
    <row r="225" spans="1:34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</row>
    <row r="226" spans="1:34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</row>
    <row r="227" spans="1:34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</row>
    <row r="228" spans="1:34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</row>
    <row r="229" spans="1:34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</row>
    <row r="230" spans="1:34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</row>
    <row r="231" spans="1:34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</row>
    <row r="232" spans="1:34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</row>
    <row r="233" spans="1:34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</row>
    <row r="234" spans="1: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</row>
    <row r="235" spans="1:34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</row>
    <row r="236" spans="1:34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</row>
    <row r="237" spans="1:34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</row>
    <row r="238" spans="1:34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</row>
    <row r="240" spans="1:34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</row>
    <row r="241" spans="1:34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</row>
    <row r="242" spans="1:34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</row>
    <row r="243" spans="1:34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</row>
    <row r="244" spans="1:3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</row>
    <row r="245" spans="1:34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</row>
    <row r="246" spans="1:34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</row>
    <row r="247" spans="1:34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</row>
    <row r="248" spans="1:34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</row>
    <row r="249" spans="1:34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</row>
    <row r="250" spans="1:34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</row>
    <row r="251" spans="1:34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</row>
    <row r="253" spans="1:34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spans="1:3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spans="1:34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spans="1:34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  <row r="257" spans="1:34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</row>
    <row r="258" spans="1:34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</row>
    <row r="259" spans="1:34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</row>
    <row r="260" spans="1:34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</row>
    <row r="261" spans="1:34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</row>
    <row r="262" spans="1:34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</row>
    <row r="263" spans="1:34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</row>
    <row r="264" spans="1:3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</row>
    <row r="265" spans="1:34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</row>
    <row r="266" spans="1:34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</row>
    <row r="268" spans="1:34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</row>
    <row r="269" spans="1:34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</row>
    <row r="270" spans="1:34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</row>
    <row r="271" spans="1:34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</row>
    <row r="272" spans="1:34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</row>
    <row r="273" spans="1:34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</row>
    <row r="274" spans="1:3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</row>
    <row r="275" spans="1:34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</row>
    <row r="276" spans="1:34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</row>
    <row r="277" spans="1:34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</row>
    <row r="278" spans="1:34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</row>
    <row r="279" spans="1:34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</row>
    <row r="281" spans="1:34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</row>
    <row r="282" spans="1:34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</row>
    <row r="283" spans="1:34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</row>
    <row r="284" spans="1:3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</row>
    <row r="285" spans="1:34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</row>
    <row r="286" spans="1:34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</row>
    <row r="287" spans="1:34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</row>
    <row r="288" spans="1:34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</row>
    <row r="289" spans="1:34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</row>
    <row r="290" spans="1:34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</row>
    <row r="291" spans="1:34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</row>
    <row r="292" spans="1:34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</row>
    <row r="294" spans="1:3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</row>
    <row r="295" spans="1:34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</row>
    <row r="296" spans="1:34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</row>
    <row r="297" spans="1:34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</row>
    <row r="298" spans="1:34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</row>
    <row r="299" spans="1:34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</row>
    <row r="300" spans="1:34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</row>
    <row r="301" spans="1:34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</row>
    <row r="302" spans="1:34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</row>
    <row r="303" spans="1:34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</row>
    <row r="304" spans="1:3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</row>
    <row r="305" spans="1:34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</row>
    <row r="307" spans="1:34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</row>
    <row r="308" spans="1:34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</row>
    <row r="309" spans="1:34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</row>
    <row r="310" spans="1:34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</row>
    <row r="311" spans="1:34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</row>
    <row r="312" spans="1:34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</row>
    <row r="313" spans="1:34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</row>
    <row r="314" spans="1:3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</row>
    <row r="316" spans="1:34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</row>
    <row r="317" spans="1:34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</row>
    <row r="318" spans="1:34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</row>
    <row r="319" spans="1:34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</row>
    <row r="320" spans="1:34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</row>
    <row r="321" spans="1:34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</row>
    <row r="322" spans="1:34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</row>
    <row r="323" spans="1:34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</row>
    <row r="324" spans="1:3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</row>
    <row r="325" spans="1:34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</row>
    <row r="326" spans="1:34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</row>
    <row r="327" spans="1:34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</row>
    <row r="328" spans="1:34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</row>
    <row r="329" spans="1:34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</row>
    <row r="330" spans="1:34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</row>
    <row r="331" spans="1:34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</row>
    <row r="332" spans="1:34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</row>
    <row r="333" spans="1:34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</row>
    <row r="334" spans="1: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</row>
    <row r="335" spans="1:34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</row>
    <row r="336" spans="1:34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</row>
    <row r="337" spans="1:34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</row>
    <row r="339" spans="1:34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</row>
    <row r="340" spans="1:34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</row>
    <row r="341" spans="1:34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</row>
    <row r="342" spans="1:34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</row>
    <row r="343" spans="1:34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</row>
    <row r="344" spans="1:3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</row>
    <row r="345" spans="1:34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</row>
    <row r="346" spans="1:34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</row>
    <row r="347" spans="1:34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</row>
    <row r="348" spans="1:34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</row>
    <row r="349" spans="1:34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</row>
    <row r="350" spans="1:34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</row>
    <row r="351" spans="1:34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</row>
    <row r="352" spans="1:34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</row>
    <row r="353" spans="1:34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</row>
    <row r="354" spans="1:3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</row>
    <row r="355" spans="1:34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</row>
    <row r="356" spans="1:34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</row>
    <row r="358" spans="1:34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</row>
    <row r="359" spans="1:34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</row>
    <row r="360" spans="1:34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</row>
    <row r="361" spans="1:34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</row>
    <row r="362" spans="1:34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</row>
    <row r="363" spans="1:34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</row>
    <row r="364" spans="1:3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</row>
    <row r="365" spans="1:34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</row>
    <row r="366" spans="1:34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</row>
    <row r="367" spans="1:34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</row>
    <row r="368" spans="1:34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</row>
    <row r="369" spans="1:34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</row>
    <row r="370" spans="1:34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</row>
    <row r="371" spans="1:34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</row>
    <row r="372" spans="1:34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</row>
    <row r="373" spans="1:34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</row>
    <row r="374" spans="1:3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</row>
    <row r="375" spans="1:34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34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</row>
    <row r="377" spans="1:34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</row>
    <row r="378" spans="1:34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</row>
    <row r="379" spans="1:34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</row>
    <row r="380" spans="1:34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</row>
    <row r="381" spans="1:34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</row>
    <row r="382" spans="1:34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</row>
    <row r="383" spans="1:34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</row>
    <row r="384" spans="1:3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</row>
    <row r="385" spans="1:34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</row>
    <row r="386" spans="1:34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</row>
    <row r="387" spans="1:34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</row>
    <row r="388" spans="1:34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</row>
    <row r="389" spans="1:34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</row>
    <row r="390" spans="1:34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</row>
    <row r="391" spans="1:34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</row>
    <row r="392" spans="1:34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</row>
    <row r="393" spans="1:34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</row>
    <row r="394" spans="1:3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</row>
    <row r="395" spans="1:34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</row>
    <row r="396" spans="1:34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</row>
    <row r="398" spans="1:34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</row>
    <row r="399" spans="1:34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</row>
    <row r="400" spans="1:34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</row>
    <row r="401" spans="1:34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</row>
    <row r="402" spans="1:34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</row>
    <row r="403" spans="1:34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</row>
    <row r="404" spans="1:3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</row>
    <row r="405" spans="1:34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</row>
    <row r="406" spans="1:34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</row>
    <row r="407" spans="1:34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</row>
    <row r="408" spans="1:34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</row>
    <row r="409" spans="1:34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</row>
    <row r="410" spans="1:34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</row>
    <row r="411" spans="1:34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</row>
    <row r="412" spans="1:34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</row>
    <row r="413" spans="1:34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</row>
    <row r="414" spans="1:3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</row>
    <row r="415" spans="1:34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</row>
    <row r="416" spans="1:34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</row>
    <row r="417" spans="1:34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</row>
    <row r="418" spans="1:34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34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</row>
    <row r="420" spans="1:34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</row>
    <row r="421" spans="1:34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</row>
    <row r="422" spans="1:34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</row>
    <row r="423" spans="1:34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</row>
    <row r="424" spans="1:3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</row>
    <row r="425" spans="1:34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</row>
    <row r="426" spans="1:34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</row>
    <row r="427" spans="1:34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</row>
    <row r="428" spans="1:34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</row>
    <row r="429" spans="1:34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</row>
    <row r="430" spans="1:34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</row>
    <row r="431" spans="1:34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</row>
    <row r="432" spans="1:34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</row>
    <row r="433" spans="1:34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</row>
    <row r="434" spans="1: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</row>
    <row r="435" spans="1:34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</row>
    <row r="436" spans="1:34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</row>
    <row r="437" spans="1:34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</row>
    <row r="438" spans="1:34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</row>
    <row r="439" spans="1:34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</row>
    <row r="440" spans="1:34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34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</row>
    <row r="442" spans="1:34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</row>
    <row r="443" spans="1:34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</row>
    <row r="444" spans="1:3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</row>
    <row r="445" spans="1:34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</row>
    <row r="446" spans="1:34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</row>
    <row r="447" spans="1:34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</row>
    <row r="448" spans="1:34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</row>
    <row r="449" spans="1:34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</row>
    <row r="450" spans="1:34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</row>
    <row r="451" spans="1:34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</row>
    <row r="452" spans="1:34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</row>
    <row r="453" spans="1:34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3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</row>
    <row r="455" spans="1:34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</row>
    <row r="456" spans="1:34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</row>
    <row r="457" spans="1:34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</row>
    <row r="458" spans="1:34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</row>
    <row r="459" spans="1:34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</row>
    <row r="460" spans="1:34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</row>
    <row r="461" spans="1:34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</row>
    <row r="462" spans="1:34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</row>
    <row r="463" spans="1:34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</row>
    <row r="464" spans="1:3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</row>
    <row r="465" spans="1:34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</row>
    <row r="466" spans="1:34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</row>
    <row r="467" spans="1:34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</row>
    <row r="468" spans="1:34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</row>
    <row r="469" spans="1:34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1:34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</row>
    <row r="471" spans="1:34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</row>
    <row r="472" spans="1:34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</row>
    <row r="473" spans="1:34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</row>
    <row r="474" spans="1:3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</row>
    <row r="475" spans="1:34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</row>
    <row r="476" spans="1:34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</row>
    <row r="477" spans="1:34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</row>
    <row r="478" spans="1:34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</row>
    <row r="479" spans="1:34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</row>
    <row r="480" spans="1:34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</row>
    <row r="481" spans="1:34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</row>
    <row r="482" spans="1:34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</row>
    <row r="483" spans="1:34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</row>
    <row r="484" spans="1:3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1:34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</row>
    <row r="486" spans="1:34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</row>
    <row r="487" spans="1:34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</row>
    <row r="488" spans="1:34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</row>
    <row r="489" spans="1:34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</row>
    <row r="490" spans="1:34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</row>
    <row r="491" spans="1:34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</row>
    <row r="492" spans="1:34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</row>
    <row r="493" spans="1:34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</row>
    <row r="494" spans="1:3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</row>
    <row r="495" spans="1:34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</row>
    <row r="496" spans="1:34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</row>
    <row r="497" spans="1:34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</row>
    <row r="498" spans="1:34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</row>
    <row r="499" spans="1:34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</row>
    <row r="500" spans="1:34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</row>
    <row r="501" spans="1:34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</row>
    <row r="502" spans="1:34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</row>
    <row r="503" spans="1:34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1:3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</row>
    <row r="505" spans="1:34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</row>
    <row r="506" spans="1:34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</row>
    <row r="507" spans="1:34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</row>
    <row r="508" spans="1:34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</row>
    <row r="509" spans="1:34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</row>
    <row r="510" spans="1:34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</row>
    <row r="511" spans="1:34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</row>
    <row r="512" spans="1:34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</row>
    <row r="513" spans="1:34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</row>
    <row r="514" spans="1:3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</row>
    <row r="515" spans="1:34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</row>
    <row r="516" spans="1:34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</row>
    <row r="517" spans="1:34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</row>
    <row r="518" spans="1:34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</row>
    <row r="519" spans="1:34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</row>
    <row r="520" spans="1:34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</row>
    <row r="521" spans="1:34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</row>
    <row r="522" spans="1:34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</row>
    <row r="523" spans="1:34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</row>
    <row r="524" spans="1:3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</row>
    <row r="526" spans="1:34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</row>
    <row r="527" spans="1:34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</row>
    <row r="528" spans="1:34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</row>
    <row r="529" spans="1:34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</row>
    <row r="530" spans="1:34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</row>
    <row r="531" spans="1:34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</row>
    <row r="532" spans="1:34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</row>
    <row r="533" spans="1:34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</row>
    <row r="534" spans="1: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</row>
    <row r="535" spans="1:34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</row>
    <row r="536" spans="1:34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</row>
    <row r="537" spans="1:34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</row>
    <row r="539" spans="1:34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</row>
    <row r="540" spans="1:34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</row>
    <row r="541" spans="1:34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</row>
    <row r="542" spans="1:34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</row>
    <row r="543" spans="1:34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</row>
    <row r="544" spans="1:3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</row>
    <row r="545" spans="1:34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</row>
    <row r="546" spans="1:34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</row>
    <row r="547" spans="1:34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</row>
    <row r="548" spans="1:34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</row>
    <row r="549" spans="1:34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</row>
    <row r="550" spans="1:34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</row>
    <row r="551" spans="1:34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</row>
    <row r="552" spans="1:34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</row>
    <row r="553" spans="1:34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</row>
    <row r="554" spans="1:3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</row>
    <row r="555" spans="1:34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</row>
    <row r="556" spans="1:34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</row>
    <row r="557" spans="1:34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</row>
    <row r="558" spans="1:34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</row>
    <row r="559" spans="1:34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</row>
    <row r="560" spans="1:34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</row>
    <row r="561" spans="1:34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</row>
    <row r="562" spans="1:34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</row>
    <row r="563" spans="1:34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</row>
    <row r="564" spans="1:3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</row>
    <row r="565" spans="1:34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</row>
    <row r="566" spans="1:34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</row>
    <row r="567" spans="1:34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</row>
    <row r="568" spans="1:34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</row>
    <row r="569" spans="1:34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</row>
    <row r="570" spans="1:34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</row>
    <row r="571" spans="1:34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</row>
    <row r="572" spans="1:34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</row>
    <row r="573" spans="1:34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</row>
    <row r="574" spans="1:3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</row>
    <row r="575" spans="1:34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</row>
    <row r="576" spans="1:34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</row>
    <row r="577" spans="1:34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</row>
    <row r="578" spans="1:34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</row>
    <row r="579" spans="1:34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</row>
    <row r="580" spans="1:34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</row>
    <row r="581" spans="1:34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</row>
    <row r="582" spans="1:34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</row>
    <row r="583" spans="1:34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</row>
    <row r="584" spans="1:3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</row>
    <row r="585" spans="1:34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</row>
    <row r="586" spans="1:34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</row>
    <row r="587" spans="1:34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</row>
    <row r="588" spans="1:34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</row>
    <row r="589" spans="1:34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</row>
    <row r="590" spans="1:34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</row>
    <row r="591" spans="1:34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</row>
    <row r="592" spans="1:34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</row>
    <row r="593" spans="1:34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</row>
    <row r="594" spans="1:3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</row>
    <row r="595" spans="1:34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</row>
    <row r="596" spans="1:34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</row>
    <row r="597" spans="1:34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</row>
    <row r="598" spans="1:34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</row>
    <row r="599" spans="1:34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</row>
    <row r="600" spans="1:34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</row>
    <row r="601" spans="1:34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</row>
    <row r="602" spans="1:34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</row>
    <row r="603" spans="1:34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</row>
    <row r="604" spans="1:3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</row>
    <row r="605" spans="1:34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</row>
    <row r="606" spans="1:34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</row>
    <row r="607" spans="1:34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</row>
    <row r="608" spans="1:34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</row>
    <row r="609" spans="1:34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</row>
    <row r="610" spans="1:34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</row>
    <row r="611" spans="1:34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</row>
    <row r="612" spans="1:34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</row>
    <row r="613" spans="1:34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</row>
    <row r="614" spans="1:3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</row>
    <row r="615" spans="1:34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</row>
    <row r="616" spans="1:34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</row>
    <row r="617" spans="1:34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</row>
    <row r="618" spans="1:34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</row>
    <row r="619" spans="1:34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</row>
    <row r="620" spans="1:34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</row>
    <row r="621" spans="1:34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</row>
    <row r="622" spans="1:34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</row>
    <row r="623" spans="1:34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</row>
    <row r="624" spans="1:3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</row>
    <row r="625" spans="1:34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</row>
    <row r="626" spans="1:34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</row>
    <row r="627" spans="1:34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</row>
    <row r="628" spans="1:34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</row>
    <row r="629" spans="1:34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</row>
    <row r="630" spans="1:34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</row>
    <row r="631" spans="1:34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</row>
    <row r="632" spans="1:34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</row>
    <row r="633" spans="1:34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</row>
    <row r="634" spans="1: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</row>
    <row r="635" spans="1:34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</row>
    <row r="636" spans="1:34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</row>
    <row r="637" spans="1:34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</row>
    <row r="638" spans="1:34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</row>
    <row r="639" spans="1:34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</row>
    <row r="640" spans="1:34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</row>
    <row r="641" spans="1:34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</row>
    <row r="642" spans="1:34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</row>
    <row r="643" spans="1:34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</row>
    <row r="644" spans="1:3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</row>
    <row r="645" spans="1:34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</row>
    <row r="646" spans="1:34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</row>
    <row r="647" spans="1:34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</row>
    <row r="648" spans="1:34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</row>
    <row r="649" spans="1:34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</row>
    <row r="650" spans="1:34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</row>
    <row r="651" spans="1:34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</row>
    <row r="652" spans="1:34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</row>
    <row r="653" spans="1:34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</row>
    <row r="654" spans="1:3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</row>
    <row r="655" spans="1:34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</row>
    <row r="656" spans="1:34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</row>
    <row r="657" spans="1:34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</row>
    <row r="658" spans="1:34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</row>
    <row r="659" spans="1:34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</row>
    <row r="660" spans="1:34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</row>
    <row r="661" spans="1:34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</row>
    <row r="662" spans="1:34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</row>
    <row r="663" spans="1:34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</row>
    <row r="664" spans="1:3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</row>
    <row r="665" spans="1:34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</row>
    <row r="666" spans="1:34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</row>
    <row r="667" spans="1:34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</row>
    <row r="668" spans="1:34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</row>
    <row r="669" spans="1:34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</row>
    <row r="670" spans="1:34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</row>
    <row r="671" spans="1:34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</row>
    <row r="672" spans="1:34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</row>
    <row r="673" spans="1:34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</row>
    <row r="674" spans="1:3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</row>
    <row r="675" spans="1:34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</row>
    <row r="676" spans="1:34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</row>
    <row r="677" spans="1:34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</row>
    <row r="678" spans="1:34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</row>
    <row r="679" spans="1:34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</row>
    <row r="680" spans="1:34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</row>
    <row r="681" spans="1:34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</row>
    <row r="682" spans="1:34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</row>
    <row r="683" spans="1:34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</row>
    <row r="684" spans="1:3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</row>
    <row r="685" spans="1:34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</row>
    <row r="686" spans="1:34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</row>
    <row r="687" spans="1:34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</row>
    <row r="688" spans="1:34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</row>
    <row r="689" spans="1:34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</row>
    <row r="690" spans="1:34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</row>
    <row r="691" spans="1:34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</row>
    <row r="692" spans="1:34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</row>
    <row r="693" spans="1:34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</row>
    <row r="694" spans="1:3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</row>
    <row r="695" spans="1:34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</row>
    <row r="696" spans="1:34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</row>
    <row r="697" spans="1:34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</row>
    <row r="698" spans="1:34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</row>
    <row r="699" spans="1:34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</row>
    <row r="700" spans="1:34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</row>
    <row r="701" spans="1:34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</row>
    <row r="702" spans="1:34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</row>
    <row r="703" spans="1:34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</row>
    <row r="704" spans="1:3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</row>
    <row r="705" spans="1:34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</row>
    <row r="706" spans="1:34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</row>
    <row r="707" spans="1:34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</row>
    <row r="708" spans="1:34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</row>
    <row r="709" spans="1:34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</row>
    <row r="710" spans="1:34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</row>
    <row r="711" spans="1:34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</row>
    <row r="712" spans="1:34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</row>
    <row r="713" spans="1:34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</row>
    <row r="714" spans="1:3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</row>
    <row r="715" spans="1:34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</row>
    <row r="716" spans="1:34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</row>
    <row r="717" spans="1:34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</row>
    <row r="718" spans="1:34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</row>
    <row r="719" spans="1:34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</row>
    <row r="720" spans="1:34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</row>
    <row r="721" spans="1:34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</row>
    <row r="722" spans="1:34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</row>
    <row r="723" spans="1:34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</row>
    <row r="724" spans="1:3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</row>
    <row r="725" spans="1:34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</row>
    <row r="726" spans="1:34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</row>
    <row r="727" spans="1:34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</row>
    <row r="728" spans="1:34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</row>
    <row r="729" spans="1:34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</row>
    <row r="730" spans="1:34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</row>
    <row r="731" spans="1:34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</row>
    <row r="732" spans="1:34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</row>
    <row r="733" spans="1:34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</row>
    <row r="734" spans="1: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</row>
    <row r="735" spans="1:34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</row>
    <row r="736" spans="1:34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</row>
    <row r="737" spans="1:34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</row>
    <row r="738" spans="1:34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</row>
    <row r="739" spans="1:34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</row>
    <row r="740" spans="1:34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</row>
    <row r="741" spans="1:34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</row>
    <row r="742" spans="1:34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</row>
    <row r="743" spans="1:34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</row>
    <row r="744" spans="1:3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</row>
    <row r="745" spans="1:34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</row>
    <row r="746" spans="1:34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</row>
    <row r="747" spans="1:34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</row>
    <row r="748" spans="1:34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</row>
    <row r="749" spans="1:34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</row>
    <row r="750" spans="1:34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</row>
    <row r="751" spans="1:34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</row>
    <row r="752" spans="1:34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</row>
    <row r="753" spans="1:34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</row>
    <row r="754" spans="1:3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</row>
    <row r="755" spans="1:34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</row>
    <row r="756" spans="1:34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</row>
    <row r="757" spans="1:34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</row>
    <row r="758" spans="1:34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</row>
    <row r="759" spans="1:34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</row>
    <row r="760" spans="1:34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</row>
    <row r="761" spans="1:34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</row>
    <row r="762" spans="1:34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</row>
    <row r="763" spans="1:34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</row>
    <row r="764" spans="1:3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</row>
    <row r="765" spans="1:34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</row>
    <row r="766" spans="1:34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</row>
    <row r="767" spans="1:34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</row>
    <row r="768" spans="1:34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</row>
    <row r="769" spans="1:34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</row>
    <row r="770" spans="1:34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</row>
    <row r="771" spans="1:34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</row>
    <row r="772" spans="1:34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</row>
    <row r="773" spans="1:34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</row>
    <row r="774" spans="1:3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</row>
    <row r="775" spans="1:34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</row>
    <row r="776" spans="1:34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</row>
    <row r="777" spans="1:34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</row>
    <row r="778" spans="1:34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</row>
    <row r="779" spans="1:34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</row>
    <row r="780" spans="1:34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</row>
    <row r="781" spans="1:34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</row>
    <row r="782" spans="1:34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</row>
    <row r="783" spans="1:34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</row>
    <row r="784" spans="1:3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</row>
    <row r="785" spans="1:34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</row>
    <row r="786" spans="1:34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</row>
    <row r="787" spans="1:34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</row>
    <row r="788" spans="1:34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</row>
    <row r="789" spans="1:34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</row>
    <row r="790" spans="1:34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</row>
    <row r="791" spans="1:34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</row>
    <row r="792" spans="1:34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</row>
    <row r="793" spans="1:34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</row>
    <row r="794" spans="1:3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</row>
    <row r="795" spans="1:34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</row>
    <row r="796" spans="1:34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</row>
    <row r="797" spans="1:34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</row>
    <row r="798" spans="1:34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</row>
    <row r="799" spans="1:34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</row>
    <row r="800" spans="1:34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</row>
    <row r="801" spans="1:34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</row>
    <row r="802" spans="1:34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</row>
    <row r="803" spans="1:34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</row>
    <row r="804" spans="1:3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</row>
    <row r="805" spans="1:34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</row>
    <row r="806" spans="1:34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</row>
    <row r="807" spans="1:34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</row>
    <row r="808" spans="1:34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</row>
    <row r="809" spans="1:34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</row>
    <row r="810" spans="1:34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</row>
    <row r="811" spans="1:34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</row>
    <row r="812" spans="1:34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</row>
    <row r="813" spans="1:34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</row>
    <row r="814" spans="1:3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</row>
    <row r="815" spans="1:34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</row>
    <row r="816" spans="1:34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</row>
    <row r="817" spans="1:34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</row>
    <row r="818" spans="1:34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</row>
    <row r="819" spans="1:34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</row>
    <row r="820" spans="1:34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</row>
    <row r="821" spans="1:34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</row>
    <row r="822" spans="1:34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</row>
    <row r="823" spans="1:34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</row>
    <row r="824" spans="1:3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</row>
    <row r="825" spans="1:34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</row>
    <row r="826" spans="1:34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</row>
    <row r="827" spans="1:34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</row>
    <row r="828" spans="1:34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</row>
    <row r="829" spans="1:34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</row>
    <row r="830" spans="1:34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</row>
    <row r="831" spans="1:34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</row>
    <row r="832" spans="1:34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</row>
    <row r="833" spans="1:34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</row>
    <row r="834" spans="1: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</row>
    <row r="835" spans="1:34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</row>
    <row r="836" spans="1:34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</row>
    <row r="837" spans="1:34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</row>
    <row r="838" spans="1:34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</row>
    <row r="839" spans="1:34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</row>
    <row r="840" spans="1:34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</row>
    <row r="841" spans="1:34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</row>
    <row r="842" spans="1:34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</row>
    <row r="843" spans="1:34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</row>
    <row r="844" spans="1:3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</row>
    <row r="845" spans="1:34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</row>
    <row r="846" spans="1:34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</row>
    <row r="847" spans="1:34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</row>
    <row r="848" spans="1:34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</row>
    <row r="849" spans="1:34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</row>
    <row r="850" spans="1:34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</row>
    <row r="851" spans="1:34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</row>
    <row r="852" spans="1:34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</row>
    <row r="853" spans="1:34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</row>
    <row r="854" spans="1:3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</row>
    <row r="855" spans="1:34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</row>
    <row r="856" spans="1:34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</row>
    <row r="857" spans="1:34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</row>
    <row r="858" spans="1:34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</row>
    <row r="859" spans="1:34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</row>
    <row r="860" spans="1:34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</row>
    <row r="861" spans="1:34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</row>
    <row r="862" spans="1:34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</row>
    <row r="863" spans="1:34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</row>
    <row r="864" spans="1:3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</row>
    <row r="865" spans="1:34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</row>
    <row r="866" spans="1:34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</row>
    <row r="867" spans="1:34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</row>
    <row r="868" spans="1:34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</row>
    <row r="869" spans="1:34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</row>
    <row r="870" spans="1:34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</row>
    <row r="871" spans="1:34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</row>
    <row r="872" spans="1:34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</row>
    <row r="873" spans="1:34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</row>
    <row r="874" spans="1:3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</row>
    <row r="875" spans="1:34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</row>
    <row r="876" spans="1:34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</row>
    <row r="877" spans="1:34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</row>
    <row r="878" spans="1:34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</row>
    <row r="879" spans="1:34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</row>
    <row r="880" spans="1:34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</row>
    <row r="881" spans="1:34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</row>
    <row r="882" spans="1:34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</row>
    <row r="883" spans="1:34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</row>
    <row r="884" spans="1:3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</row>
    <row r="885" spans="1:34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</row>
    <row r="886" spans="1:34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</row>
    <row r="887" spans="1:34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</row>
    <row r="888" spans="1:34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</row>
    <row r="889" spans="1:34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</row>
    <row r="890" spans="1:34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</row>
    <row r="891" spans="1:34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</row>
    <row r="892" spans="1:34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</row>
    <row r="893" spans="1:34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</row>
    <row r="894" spans="1:3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</row>
    <row r="895" spans="1:34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</row>
    <row r="896" spans="1:34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</row>
    <row r="897" spans="1:34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</row>
    <row r="898" spans="1:34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</row>
    <row r="899" spans="1:34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</row>
    <row r="900" spans="1:34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</row>
    <row r="901" spans="1:34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</row>
    <row r="902" spans="1:34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</row>
    <row r="903" spans="1:34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</row>
    <row r="904" spans="1:3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</row>
    <row r="905" spans="1:34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</row>
    <row r="906" spans="1:34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</row>
    <row r="907" spans="1:34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</row>
    <row r="908" spans="1:34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</row>
    <row r="909" spans="1:34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</row>
    <row r="910" spans="1:34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</row>
    <row r="911" spans="1:34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</row>
    <row r="912" spans="1:34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</row>
    <row r="913" spans="1:34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</row>
    <row r="914" spans="1:3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</row>
    <row r="915" spans="1:34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</row>
    <row r="916" spans="1:34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</row>
    <row r="917" spans="1:34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</row>
    <row r="918" spans="1:34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</row>
    <row r="919" spans="1:34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</row>
    <row r="920" spans="1:34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</row>
    <row r="921" spans="1:34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</row>
    <row r="922" spans="1:34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</row>
    <row r="923" spans="1:34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</row>
    <row r="924" spans="1:3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</row>
    <row r="925" spans="1:34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</row>
    <row r="926" spans="1:34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</row>
    <row r="927" spans="1:34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</row>
    <row r="928" spans="1:34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</row>
    <row r="929" spans="1:34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</row>
    <row r="930" spans="1:34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</row>
    <row r="931" spans="1:34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</row>
    <row r="932" spans="1:34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</row>
    <row r="933" spans="1:34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</row>
    <row r="934" spans="1: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</row>
    <row r="935" spans="1:34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</row>
    <row r="936" spans="1:34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</row>
    <row r="937" spans="1:34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</row>
    <row r="938" spans="1:34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</row>
    <row r="939" spans="1:34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</row>
    <row r="940" spans="1:34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</row>
    <row r="941" spans="1:34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</row>
    <row r="942" spans="1:34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</row>
    <row r="943" spans="1:34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</row>
    <row r="944" spans="1:3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</row>
    <row r="945" spans="1:34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</row>
    <row r="946" spans="1:34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</row>
    <row r="947" spans="1:34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</row>
    <row r="948" spans="1:34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</row>
    <row r="949" spans="1:34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</row>
    <row r="950" spans="1:34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</row>
    <row r="951" spans="1:34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</row>
    <row r="952" spans="1:34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</row>
    <row r="953" spans="1:34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</row>
    <row r="954" spans="1:3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</row>
    <row r="955" spans="1:34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</row>
    <row r="956" spans="1:34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</row>
    <row r="957" spans="1:34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</row>
    <row r="958" spans="1:34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</row>
    <row r="959" spans="1:34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</row>
    <row r="960" spans="1:34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</row>
    <row r="961" spans="1:34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</row>
    <row r="962" spans="1:34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</row>
    <row r="963" spans="1:34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</row>
    <row r="964" spans="1:3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</row>
    <row r="965" spans="1:34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</row>
    <row r="966" spans="1:34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</row>
    <row r="967" spans="1:34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</row>
    <row r="968" spans="1:34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</row>
    <row r="969" spans="1:34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</row>
    <row r="970" spans="1:34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</row>
    <row r="971" spans="1:34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</row>
    <row r="972" spans="1:34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</row>
    <row r="973" spans="1:34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</row>
    <row r="974" spans="1:3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</row>
    <row r="975" spans="1:34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</row>
    <row r="976" spans="1:34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</row>
    <row r="977" spans="1:34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</row>
    <row r="978" spans="1:34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</row>
    <row r="979" spans="1:34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</row>
    <row r="980" spans="1:34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</row>
    <row r="981" spans="1:34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</row>
    <row r="982" spans="1:34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</row>
    <row r="983" spans="1:34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</row>
    <row r="984" spans="1:3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</row>
    <row r="985" spans="1:34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</row>
    <row r="986" spans="1:34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</row>
    <row r="987" spans="1:34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</row>
    <row r="988" spans="1:34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</row>
    <row r="989" spans="1:34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</row>
    <row r="990" spans="1:34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</row>
    <row r="991" spans="1:34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</row>
    <row r="992" spans="1:34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</row>
    <row r="993" spans="1:34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</row>
    <row r="994" spans="1:3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</row>
    <row r="995" spans="1:34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</row>
    <row r="996" spans="1:34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</row>
    <row r="997" spans="1:34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</row>
    <row r="998" spans="1:34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</row>
    <row r="999" spans="1:34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</row>
    <row r="1000" spans="1:34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</row>
    <row r="1001" spans="1:34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</row>
    <row r="1002" spans="1:34" ht="15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</row>
    <row r="1003" spans="1:34" ht="15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</row>
    <row r="1004" spans="1:34" ht="15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</row>
    <row r="1005" spans="1:34" ht="15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</row>
    <row r="1006" spans="1:34" ht="15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</row>
  </sheetData>
  <mergeCells count="63">
    <mergeCell ref="Q11:Q12"/>
    <mergeCell ref="S11:S12"/>
    <mergeCell ref="A11:A12"/>
    <mergeCell ref="B11:C11"/>
    <mergeCell ref="D11:D12"/>
    <mergeCell ref="E11:E12"/>
    <mergeCell ref="F11:F12"/>
    <mergeCell ref="G11:G12"/>
    <mergeCell ref="H11:H12"/>
    <mergeCell ref="I11:I12"/>
    <mergeCell ref="J11:J12"/>
    <mergeCell ref="K11:K12"/>
    <mergeCell ref="M11:M12"/>
    <mergeCell ref="O11:O12"/>
    <mergeCell ref="G51:K51"/>
    <mergeCell ref="L51:P51"/>
    <mergeCell ref="A50:B50"/>
    <mergeCell ref="C50:F50"/>
    <mergeCell ref="G50:K50"/>
    <mergeCell ref="L50:P50"/>
    <mergeCell ref="Q50:AH51"/>
    <mergeCell ref="A51:B51"/>
    <mergeCell ref="C51:F51"/>
    <mergeCell ref="Q5:S5"/>
    <mergeCell ref="T5:V5"/>
    <mergeCell ref="AB5:AE6"/>
    <mergeCell ref="Q6:S6"/>
    <mergeCell ref="T6:V6"/>
    <mergeCell ref="W6:AA6"/>
    <mergeCell ref="D7:M7"/>
    <mergeCell ref="N7:X7"/>
    <mergeCell ref="Y7:AE7"/>
    <mergeCell ref="A6:C6"/>
    <mergeCell ref="E6:G6"/>
    <mergeCell ref="H6:J6"/>
    <mergeCell ref="K6:M6"/>
    <mergeCell ref="A1:C4"/>
    <mergeCell ref="D1:AE4"/>
    <mergeCell ref="E5:G5"/>
    <mergeCell ref="H5:J5"/>
    <mergeCell ref="K5:M5"/>
    <mergeCell ref="N5:P5"/>
    <mergeCell ref="W5:AA5"/>
    <mergeCell ref="A5:C5"/>
    <mergeCell ref="N6:P6"/>
    <mergeCell ref="A7:B7"/>
    <mergeCell ref="N10:AE10"/>
    <mergeCell ref="AG10:AH10"/>
    <mergeCell ref="A8:B8"/>
    <mergeCell ref="D8:M8"/>
    <mergeCell ref="N8:X8"/>
    <mergeCell ref="Y8:AE8"/>
    <mergeCell ref="A9:M9"/>
    <mergeCell ref="N9:AE9"/>
    <mergeCell ref="A10:M10"/>
    <mergeCell ref="AE11:AE12"/>
    <mergeCell ref="AG11:AG12"/>
    <mergeCell ref="AH11:AH12"/>
    <mergeCell ref="U11:U12"/>
    <mergeCell ref="W11:W12"/>
    <mergeCell ref="Y11:Y12"/>
    <mergeCell ref="AA11:AA12"/>
    <mergeCell ref="AC11:AC12"/>
  </mergeCells>
  <conditionalFormatting sqref="L13:L49 N13:N49 P13:P49 R13:R49 T13:T49 V13:V49 Z13:Z49 AB49 AD13:AD49">
    <cfRule type="containsText" dxfId="27" priority="4" operator="containsText" text="T">
      <formula>NOT(ISERROR(SEARCH(("T"),(L13))))</formula>
    </cfRule>
    <cfRule type="containsText" dxfId="26" priority="5" operator="containsText" text="A">
      <formula>NOT(ISERROR(SEARCH(("A"),(L13))))</formula>
    </cfRule>
    <cfRule type="cellIs" dxfId="25" priority="6" operator="equal">
      <formula>"F"</formula>
    </cfRule>
  </conditionalFormatting>
  <conditionalFormatting sqref="L16:L49 N18:N20 P18:P20 R18:R20 T18:T20 V18:V20 Z18:Z20 AD18:AD20 N22:N26 P22:P26 R22:R26 T22:T26 V22:V26 Z22:Z26 AD22:AD26 N28:N29 P28:P29 R28:R29 T28:T29 V28:V29 Z28:Z29 AD28:AD29 N37:N47 P37:P47 R37:R47 T37:T47 V37:V47 Z37:Z47 AD37:AD47">
    <cfRule type="cellIs" dxfId="24" priority="1" operator="equal">
      <formula>"F"</formula>
    </cfRule>
  </conditionalFormatting>
  <conditionalFormatting sqref="L17:L49 N17:N49 P17:P49 R17:R49 T17:T49 V17:V49 Z17:Z49 AB49 AD17:AD49">
    <cfRule type="containsText" dxfId="23" priority="2" operator="containsText" text="T">
      <formula>NOT(ISERROR(SEARCH(("T"),(L17))))</formula>
    </cfRule>
    <cfRule type="containsText" dxfId="22" priority="3" operator="containsText" text="A">
      <formula>NOT(ISERROR(SEARCH(("A"),(L17))))</formula>
    </cfRule>
  </conditionalFormatting>
  <conditionalFormatting sqref="M13:M49">
    <cfRule type="cellIs" dxfId="21" priority="25" operator="equal">
      <formula>"S.E"</formula>
    </cfRule>
    <cfRule type="cellIs" dxfId="20" priority="26" operator="equal">
      <formula>"C.E"</formula>
    </cfRule>
  </conditionalFormatting>
  <conditionalFormatting sqref="O13:O49">
    <cfRule type="cellIs" dxfId="19" priority="29" operator="equal">
      <formula>"S.E"</formula>
    </cfRule>
    <cfRule type="cellIs" dxfId="18" priority="30" operator="equal">
      <formula>"C.E"</formula>
    </cfRule>
  </conditionalFormatting>
  <conditionalFormatting sqref="Q13:Q49">
    <cfRule type="cellIs" dxfId="17" priority="33" operator="equal">
      <formula>"S.E"</formula>
    </cfRule>
    <cfRule type="cellIs" dxfId="16" priority="34" operator="equal">
      <formula>"C.E"</formula>
    </cfRule>
  </conditionalFormatting>
  <conditionalFormatting sqref="S13:S49">
    <cfRule type="cellIs" dxfId="15" priority="37" operator="equal">
      <formula>"S.E"</formula>
    </cfRule>
    <cfRule type="cellIs" dxfId="14" priority="38" operator="equal">
      <formula>"C.E"</formula>
    </cfRule>
  </conditionalFormatting>
  <conditionalFormatting sqref="U13:U49">
    <cfRule type="cellIs" dxfId="13" priority="41" operator="equal">
      <formula>"S.E"</formula>
    </cfRule>
    <cfRule type="cellIs" dxfId="12" priority="42" operator="equal">
      <formula>"C.E"</formula>
    </cfRule>
  </conditionalFormatting>
  <conditionalFormatting sqref="W13:W49">
    <cfRule type="cellIs" dxfId="11" priority="45" operator="equal">
      <formula>"S.E"</formula>
    </cfRule>
    <cfRule type="cellIs" dxfId="10" priority="46" operator="equal">
      <formula>"C.E"</formula>
    </cfRule>
  </conditionalFormatting>
  <conditionalFormatting sqref="Y13:Y49">
    <cfRule type="cellIs" dxfId="9" priority="49" operator="equal">
      <formula>"S.E"</formula>
    </cfRule>
    <cfRule type="cellIs" dxfId="8" priority="50" operator="equal">
      <formula>"C.E"</formula>
    </cfRule>
  </conditionalFormatting>
  <conditionalFormatting sqref="Z13:Z49 AB49 AD13:AD49">
    <cfRule type="containsText" dxfId="7" priority="24" operator="containsText" text="T">
      <formula>NOT(ISERROR(SEARCH(("T"),(AB13))))</formula>
    </cfRule>
    <cfRule type="containsText" dxfId="6" priority="23" operator="containsText" text="A">
      <formula>NOT(ISERROR(SEARCH(("A"),(AB13))))</formula>
    </cfRule>
  </conditionalFormatting>
  <conditionalFormatting sqref="AA13:AA49">
    <cfRule type="cellIs" dxfId="5" priority="53" operator="equal">
      <formula>"S.E"</formula>
    </cfRule>
    <cfRule type="cellIs" dxfId="4" priority="54" operator="equal">
      <formula>"C.E"</formula>
    </cfRule>
  </conditionalFormatting>
  <conditionalFormatting sqref="AC13:AC49">
    <cfRule type="cellIs" dxfId="3" priority="57" operator="equal">
      <formula>"S.E"</formula>
    </cfRule>
    <cfRule type="cellIs" dxfId="2" priority="58" operator="equal">
      <formula>"C.E"</formula>
    </cfRule>
  </conditionalFormatting>
  <conditionalFormatting sqref="AE13:AE49">
    <cfRule type="cellIs" dxfId="1" priority="61" operator="equal">
      <formula>"S.E"</formula>
    </cfRule>
    <cfRule type="cellIs" dxfId="0" priority="62" operator="equal">
      <formula>"C.E"</formula>
    </cfRule>
  </conditionalFormatting>
  <dataValidations count="5">
    <dataValidation type="list" allowBlank="1" showErrorMessage="1" sqref="D6" xr:uid="{00000000-0002-0000-0000-000000000000}">
      <formula1>"C.C.,C.E,PPT,PEP"</formula1>
    </dataValidation>
    <dataValidation type="list" allowBlank="1" showErrorMessage="1" sqref="L13:L49 N13:N49 P13:P49 R13:R49 T13:T49 V13:V49 AD13:AD49 Z13:Z49 AB13:AB49 X13:X49" xr:uid="{00000000-0002-0000-0000-000001000000}">
      <formula1>"A,T,F"</formula1>
    </dataValidation>
    <dataValidation type="list" allowBlank="1" showErrorMessage="1" sqref="D13:D49" xr:uid="{00000000-0002-0000-0000-000002000000}">
      <formula1>"T.I,C.C,PPT,PEP"</formula1>
    </dataValidation>
    <dataValidation type="list" allowBlank="1" showErrorMessage="1" sqref="F13:F49" xr:uid="{00000000-0002-0000-0000-000003000000}">
      <formula1>"FORMACIÓN,RETIRO,CANCELADO,DESERCIÓN,APLAZADO"</formula1>
    </dataValidation>
    <dataValidation type="list" allowBlank="1" showErrorMessage="1" sqref="M13:M49 O13:O49 Q13:Q49 S13:S49 U13:U49 W13:W49 Y13:Y49 AA13:AA49 AC13:AC49 AE13:AE49" xr:uid="{00000000-0002-0000-0000-000004000000}">
      <formula1>"C.E,S.E"</formula1>
    </dataValidation>
  </dataValidations>
  <printOptions horizontalCentered="1" verticalCentered="1"/>
  <pageMargins left="0.70866141732283472" right="0.70866141732283472" top="0.74803149606299213" bottom="0.74803149606299213" header="0" footer="0"/>
  <pageSetup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C1000"/>
  <sheetViews>
    <sheetView workbookViewId="0"/>
  </sheetViews>
  <sheetFormatPr defaultColWidth="14.42578125" defaultRowHeight="15" customHeight="1"/>
  <cols>
    <col min="1" max="2" width="10.7109375" customWidth="1"/>
    <col min="3" max="3" width="40.5703125" customWidth="1"/>
    <col min="4" max="26" width="10.7109375" customWidth="1"/>
  </cols>
  <sheetData>
    <row r="2" spans="3:3" ht="15.75" customHeight="1">
      <c r="C2" s="1" t="s">
        <v>129</v>
      </c>
    </row>
    <row r="3" spans="3:3" ht="15.75" customHeight="1">
      <c r="C3" s="1" t="s">
        <v>130</v>
      </c>
    </row>
    <row r="4" spans="3:3" ht="15.75" customHeight="1">
      <c r="C4" s="1" t="s">
        <v>131</v>
      </c>
    </row>
    <row r="5" spans="3:3" ht="15.75" customHeight="1">
      <c r="C5" s="1" t="s">
        <v>132</v>
      </c>
    </row>
    <row r="6" spans="3:3" ht="15.75" customHeight="1">
      <c r="C6" s="1" t="s">
        <v>133</v>
      </c>
    </row>
    <row r="7" spans="3:3" ht="15.75" customHeight="1">
      <c r="C7" s="1" t="s">
        <v>134</v>
      </c>
    </row>
    <row r="8" spans="3:3" ht="15.75" customHeight="1">
      <c r="C8" s="1" t="s">
        <v>135</v>
      </c>
    </row>
    <row r="9" spans="3:3" ht="15.75" customHeight="1">
      <c r="C9" s="1" t="s">
        <v>136</v>
      </c>
    </row>
    <row r="10" spans="3:3" ht="15.75" customHeight="1">
      <c r="C10" s="1" t="s">
        <v>137</v>
      </c>
    </row>
    <row r="11" spans="3:3" ht="15.75" customHeight="1">
      <c r="C11" s="1" t="s">
        <v>138</v>
      </c>
    </row>
    <row r="12" spans="3:3" ht="15.75" customHeight="1">
      <c r="C12" s="1" t="s">
        <v>139</v>
      </c>
    </row>
    <row r="13" spans="3:3" ht="15.75" customHeight="1">
      <c r="C13" s="1" t="s">
        <v>140</v>
      </c>
    </row>
    <row r="14" spans="3:3" ht="15.75" customHeight="1">
      <c r="C14" s="1" t="s">
        <v>141</v>
      </c>
    </row>
    <row r="15" spans="3:3" ht="15.75" customHeight="1">
      <c r="C15" s="1" t="s">
        <v>142</v>
      </c>
    </row>
    <row r="16" spans="3:3" ht="15.75" customHeight="1">
      <c r="C16" s="1" t="s">
        <v>143</v>
      </c>
    </row>
    <row r="17" spans="3:3" ht="15.75" customHeight="1">
      <c r="C17" s="1" t="s">
        <v>144</v>
      </c>
    </row>
    <row r="18" spans="3:3" ht="15.75" customHeight="1">
      <c r="C18" s="1" t="s">
        <v>145</v>
      </c>
    </row>
    <row r="19" spans="3:3" ht="15.75" customHeight="1">
      <c r="C19" s="1" t="s">
        <v>146</v>
      </c>
    </row>
    <row r="20" spans="3:3" ht="15.75" customHeight="1">
      <c r="C20" s="1" t="s">
        <v>147</v>
      </c>
    </row>
    <row r="21" spans="3:3" ht="15.75" customHeight="1">
      <c r="C21" s="1" t="s">
        <v>148</v>
      </c>
    </row>
    <row r="22" spans="3:3" ht="15.75" customHeight="1">
      <c r="C22" s="1" t="s">
        <v>149</v>
      </c>
    </row>
    <row r="23" spans="3:3" ht="15.75" customHeight="1">
      <c r="C23" s="1" t="s">
        <v>150</v>
      </c>
    </row>
    <row r="24" spans="3:3" ht="15.75" customHeight="1">
      <c r="C24" s="1" t="s">
        <v>151</v>
      </c>
    </row>
    <row r="25" spans="3:3" ht="15.75" customHeight="1">
      <c r="C25" s="1" t="s">
        <v>152</v>
      </c>
    </row>
    <row r="26" spans="3:3" ht="15.75" customHeight="1">
      <c r="C26" s="1" t="s">
        <v>153</v>
      </c>
    </row>
    <row r="27" spans="3:3" ht="15.75" customHeight="1"/>
    <row r="28" spans="3:3" ht="15.75" customHeight="1"/>
    <row r="29" spans="3:3" ht="15.75" customHeight="1"/>
    <row r="30" spans="3:3" ht="15.75" customHeight="1"/>
    <row r="31" spans="3:3" ht="15.75" customHeight="1"/>
    <row r="32" spans="3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o2za</dc:creator>
  <cp:keywords/>
  <dc:description/>
  <cp:lastModifiedBy>Jheyson Fabian Villavisan Buitrago</cp:lastModifiedBy>
  <cp:revision/>
  <dcterms:created xsi:type="dcterms:W3CDTF">2020-11-13T17:52:44Z</dcterms:created>
  <dcterms:modified xsi:type="dcterms:W3CDTF">2026-08-02T18:24:59Z</dcterms:modified>
  <cp:category/>
  <cp:contentStatus/>
</cp:coreProperties>
</file>